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8" i="1" l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<sst xmlns="http://schemas.openxmlformats.org/spreadsheetml/2006/main" count="920" uniqueCount="590">
  <si>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</si>
  <si>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</si>
  <si>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</si>
  <si>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</si>
  <si>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ΤΕ01.07 ΗΛΕΚΤΡΟΝΙΚΟΙ (ΘΕΣΗ 303)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</si>
  <si>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</si>
  <si>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</si>
  <si>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</si>
  <si>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</si>
  <si>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</si>
  <si>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</si>
  <si>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</si>
  <si>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</si>
  <si>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ΚΑΡΑΓΕΩΡΓΟΣ</t>
  </si>
  <si>
    <t>ΔΗΜΗΤΡΙΟΣ</t>
  </si>
  <si>
    <t>ΓΕΩΡΓΙΟΣ</t>
  </si>
  <si>
    <t>ΑΝ814495</t>
  </si>
  <si>
    <t>57,27</t>
  </si>
  <si>
    <t>97,27</t>
  </si>
  <si>
    <t>26-8</t>
  </si>
  <si>
    <t>ΝΑΙ</t>
  </si>
  <si>
    <t>124,07</t>
  </si>
  <si>
    <t>ΑΘΑΝΑΣΙΟΥ</t>
  </si>
  <si>
    <t>ΕΥΓΕΝΙΑ</t>
  </si>
  <si>
    <t>ΑΖ952856</t>
  </si>
  <si>
    <t>52,5</t>
  </si>
  <si>
    <t>102,5</t>
  </si>
  <si>
    <t>110,5</t>
  </si>
  <si>
    <t>ΣΤΑΥΡΙΔΗΣ</t>
  </si>
  <si>
    <t>ΕΛΕΥΘΕΡΙΟΣ</t>
  </si>
  <si>
    <t>ΝΙΚΗΤΑΣ</t>
  </si>
  <si>
    <t>Χ827717</t>
  </si>
  <si>
    <t>59,25</t>
  </si>
  <si>
    <t>104,25</t>
  </si>
  <si>
    <t>ΤΣΑΚΩΝΗΣ</t>
  </si>
  <si>
    <t>ΚΩΝΣΤΑΝΤΙΝΟΣ</t>
  </si>
  <si>
    <t>ΑΗ878862</t>
  </si>
  <si>
    <t>ΓΑΤΣΟΣ</t>
  </si>
  <si>
    <t>ΑΘΑΝΑΣΙΟΣ</t>
  </si>
  <si>
    <t>ΧΡΗΣΤΟΣ</t>
  </si>
  <si>
    <t>ΑΜ855983</t>
  </si>
  <si>
    <t>58,23</t>
  </si>
  <si>
    <t>98,23</t>
  </si>
  <si>
    <t>ΤΙΓΚΑΣ</t>
  </si>
  <si>
    <t>ΟΔΥΣΣΕΑΣ</t>
  </si>
  <si>
    <t>ΙΩΑΝΝΗΣ</t>
  </si>
  <si>
    <t>ΑΚ808785</t>
  </si>
  <si>
    <t>51,69</t>
  </si>
  <si>
    <t>96,69</t>
  </si>
  <si>
    <t>ΣΟΥΒΑΤΖΗΣ</t>
  </si>
  <si>
    <t>ΑΜ013337</t>
  </si>
  <si>
    <t>ΠΕΤΡΟΠΟΥΛΟΣ</t>
  </si>
  <si>
    <t>ΑΧΙΛΛΕΑΣ</t>
  </si>
  <si>
    <t>ΣΤΕΦΑΝΟΣ</t>
  </si>
  <si>
    <t>ΑΜ942917</t>
  </si>
  <si>
    <t>55,14</t>
  </si>
  <si>
    <t>95,14</t>
  </si>
  <si>
    <t>ΣΤΑΥΡΙΝΙΔΗΣ</t>
  </si>
  <si>
    <t>ΕΜΜΑΝΟΥΗΛ</t>
  </si>
  <si>
    <t>ΑΑ374727</t>
  </si>
  <si>
    <t>50,49</t>
  </si>
  <si>
    <t>90,49</t>
  </si>
  <si>
    <t>93,49</t>
  </si>
  <si>
    <t>ΠΕΤΡΟΓΛΟΥ</t>
  </si>
  <si>
    <t>ΘΕΟΔΩΡΟΣ</t>
  </si>
  <si>
    <t>ΑΝΕΣΤΗΣ</t>
  </si>
  <si>
    <t>ΑΖ363114</t>
  </si>
  <si>
    <t>ΜΠΕΛΗΓΙΑΝΝΗΣ</t>
  </si>
  <si>
    <t>ΑΓΓΕΛΟΣ</t>
  </si>
  <si>
    <t>ΑΖ284053</t>
  </si>
  <si>
    <t>59,1</t>
  </si>
  <si>
    <t>89,1</t>
  </si>
  <si>
    <t>92,1</t>
  </si>
  <si>
    <t>ΦΛΟΚΑΣ</t>
  </si>
  <si>
    <t>ΔΗΜΗΤΡΗΣ</t>
  </si>
  <si>
    <t>ΠΑΝΑΓΙΩΤΗΣ</t>
  </si>
  <si>
    <t>Ν044432</t>
  </si>
  <si>
    <t>52,08</t>
  </si>
  <si>
    <t>92,08</t>
  </si>
  <si>
    <t>ΜΠΟΥΛΑΜΑΤΣΗΣ</t>
  </si>
  <si>
    <t>ΑΛΕΞΙΟΣ</t>
  </si>
  <si>
    <t>ΝΙΚΟΛΑΟΣ</t>
  </si>
  <si>
    <t>ΑΚ326784</t>
  </si>
  <si>
    <t>48,6</t>
  </si>
  <si>
    <t>88,6</t>
  </si>
  <si>
    <t>91,6</t>
  </si>
  <si>
    <t>ΠΑΠΟΥΤΣΗΣ</t>
  </si>
  <si>
    <t>ΑΗ175753</t>
  </si>
  <si>
    <t>55,2</t>
  </si>
  <si>
    <t>85,2</t>
  </si>
  <si>
    <t>91,2</t>
  </si>
  <si>
    <t>ΚΑΛΛΕΡΓΗΣ</t>
  </si>
  <si>
    <t>ΑΙ956451</t>
  </si>
  <si>
    <t>ΜΥΤΙΛΗΝΟΥ</t>
  </si>
  <si>
    <t>Χ983139</t>
  </si>
  <si>
    <t>55,5</t>
  </si>
  <si>
    <t>90,5</t>
  </si>
  <si>
    <t>ΜΑΥΡΟΓΕΝΙΔΗΣ</t>
  </si>
  <si>
    <t>ΠΡΟΚΟΠΙΟΣ</t>
  </si>
  <si>
    <t>ΗΛΙΑΣ</t>
  </si>
  <si>
    <t>Φ274283</t>
  </si>
  <si>
    <t>ΡΟΥΣΣΗΣ</t>
  </si>
  <si>
    <t>ΑΧΙΛΛΕΥΣ</t>
  </si>
  <si>
    <t>ΑΗ290158</t>
  </si>
  <si>
    <t>53,16</t>
  </si>
  <si>
    <t>83,16</t>
  </si>
  <si>
    <t>89,16</t>
  </si>
  <si>
    <t>ΠΑΡΑΣΚΕΥΑΙΔΗΣ</t>
  </si>
  <si>
    <t>ΣΩΚΡΑΤΗΣ</t>
  </si>
  <si>
    <t>ΑΜ702755</t>
  </si>
  <si>
    <t>85,5</t>
  </si>
  <si>
    <t>88,5</t>
  </si>
  <si>
    <t>ΓΡΑΜΜΑΤΙΚΗΣ</t>
  </si>
  <si>
    <t>ΑΙ365563</t>
  </si>
  <si>
    <t>54,75</t>
  </si>
  <si>
    <t>84,75</t>
  </si>
  <si>
    <t>87,75</t>
  </si>
  <si>
    <t>ΘΕΟΔΩΡΑΤΟΥ</t>
  </si>
  <si>
    <t>ΑΝΝΑ</t>
  </si>
  <si>
    <t>ΑΒ276306</t>
  </si>
  <si>
    <t>51,45</t>
  </si>
  <si>
    <t>81,45</t>
  </si>
  <si>
    <t>ΠΑΠΑΝΙΚΟΛΑΟΥ</t>
  </si>
  <si>
    <t>ΑΛΕΞΑΝΔΡΟΣ</t>
  </si>
  <si>
    <t>Φ332694</t>
  </si>
  <si>
    <t>50,73</t>
  </si>
  <si>
    <t>80,73</t>
  </si>
  <si>
    <t>ΠΟΥΡΟΣ</t>
  </si>
  <si>
    <t>ΘΕΟΔΩΡ</t>
  </si>
  <si>
    <t>ΒΑΣΙΛΕΙΟΣ</t>
  </si>
  <si>
    <t>ΑΕ344425</t>
  </si>
  <si>
    <t>50,16</t>
  </si>
  <si>
    <t>80,16</t>
  </si>
  <si>
    <t>ΝΕΟΣ</t>
  </si>
  <si>
    <t>49,89</t>
  </si>
  <si>
    <t>79,89</t>
  </si>
  <si>
    <t>ΓΑΖΗΣ</t>
  </si>
  <si>
    <t>ΑΒ147871</t>
  </si>
  <si>
    <t>56,4</t>
  </si>
  <si>
    <t>76,4</t>
  </si>
  <si>
    <t>79,4</t>
  </si>
  <si>
    <t>ΤΣΟΥΚΑΛΑΣ</t>
  </si>
  <si>
    <t>ΑΕ329467</t>
  </si>
  <si>
    <t>59,4</t>
  </si>
  <si>
    <t>ΦΑΡΣΑΛΙΩΤΗΣ</t>
  </si>
  <si>
    <t>ΑΙ875770</t>
  </si>
  <si>
    <t>69,89</t>
  </si>
  <si>
    <t>78,89</t>
  </si>
  <si>
    <t>ΣΟΛΩΜΙΔΗΣ</t>
  </si>
  <si>
    <t>ΑΗ844536</t>
  </si>
  <si>
    <t>48,81</t>
  </si>
  <si>
    <t>78,81</t>
  </si>
  <si>
    <t>ΜΑΡΚΟΥ</t>
  </si>
  <si>
    <t>ΔΙΑΜΑΝΤΗΣ</t>
  </si>
  <si>
    <t>ΣΤΑΥΡΟΣ</t>
  </si>
  <si>
    <t>48,75</t>
  </si>
  <si>
    <t>78,75</t>
  </si>
  <si>
    <t>ΓΛΥΝΟΣ</t>
  </si>
  <si>
    <t>ΑΝΤΩΝΙΟΣ</t>
  </si>
  <si>
    <t>ΑΝ951342</t>
  </si>
  <si>
    <t>ΤΖΟΥΜΑΣ</t>
  </si>
  <si>
    <t>ΓΕΡΑΣΙΜΟΣ</t>
  </si>
  <si>
    <t>ΑΜ307934</t>
  </si>
  <si>
    <t>45,99</t>
  </si>
  <si>
    <t>75,99</t>
  </si>
  <si>
    <t>ΤΣΟΥΡΔΗΣ</t>
  </si>
  <si>
    <t>ΣΩΤΗΡΙΟΣ</t>
  </si>
  <si>
    <t>54,24</t>
  </si>
  <si>
    <t>74,24</t>
  </si>
  <si>
    <t>ΤΣΟΥΤΣΟΥΛΗΣ</t>
  </si>
  <si>
    <t xml:space="preserve">ΙΟΡΔΆΝΗΣ </t>
  </si>
  <si>
    <t xml:space="preserve">ΧΡΗΣΤΟΣ </t>
  </si>
  <si>
    <t>ΑΖ305806</t>
  </si>
  <si>
    <t>53,46</t>
  </si>
  <si>
    <t>73,46</t>
  </si>
  <si>
    <t>ΒΑΚΑΛΗΣ</t>
  </si>
  <si>
    <t>ΑΛΚΗΣ</t>
  </si>
  <si>
    <t>ΑΒ686953</t>
  </si>
  <si>
    <t>33,3</t>
  </si>
  <si>
    <t>73,3</t>
  </si>
  <si>
    <t>ΠΟΛΥΧΡΟΝΙΑΔΗΣ</t>
  </si>
  <si>
    <t>ΠΟΛΥΧΡΟΝΙΟΣ</t>
  </si>
  <si>
    <t>ΠΑΝΤΕΛΗΣ</t>
  </si>
  <si>
    <t>ΑΟ013858</t>
  </si>
  <si>
    <t>40,92</t>
  </si>
  <si>
    <t>70,92</t>
  </si>
  <si>
    <t>ΒΡΑΧΝΑΚΗΣ</t>
  </si>
  <si>
    <t>ΜΑΡΙΝΟΣ</t>
  </si>
  <si>
    <t>ΑΝ560552</t>
  </si>
  <si>
    <t>42,9</t>
  </si>
  <si>
    <t>62,9</t>
  </si>
  <si>
    <t>ΣΤΑΥΡΟΥ</t>
  </si>
  <si>
    <t>ΑΙ832491</t>
  </si>
  <si>
    <t>52,35</t>
  </si>
  <si>
    <t>58,35</t>
  </si>
  <si>
    <t>ΣΙΣΙΟΣ</t>
  </si>
  <si>
    <t>ΠΕΤΡΟΣ</t>
  </si>
  <si>
    <t>ΕΥΘΥΜΙΟΣ</t>
  </si>
  <si>
    <t>Χ394117</t>
  </si>
  <si>
    <t>34,92</t>
  </si>
  <si>
    <t>ΑΛΒΑΝΟΣ</t>
  </si>
  <si>
    <t>Σ441279</t>
  </si>
  <si>
    <t>40,08</t>
  </si>
  <si>
    <t>70,08</t>
  </si>
  <si>
    <t>108,08</t>
  </si>
  <si>
    <t>ΚΩΤΙΔΗΣ</t>
  </si>
  <si>
    <t>ΑΠΟΣΤΟΛΟΣ</t>
  </si>
  <si>
    <t>ΑΕ804515</t>
  </si>
  <si>
    <t>ΝΙΚΗΦΟΡΙΔΗΣ</t>
  </si>
  <si>
    <t>ΠΑΥΛΟΣ</t>
  </si>
  <si>
    <t>ΑΕ397950</t>
  </si>
  <si>
    <t>ΣΕΜΕΡΤΖΙΑΝ</t>
  </si>
  <si>
    <t>ΘΕΟΔΩΡΑ</t>
  </si>
  <si>
    <t>ΣΤΕΡΓΙΟΣ</t>
  </si>
  <si>
    <t>Τ464709</t>
  </si>
  <si>
    <t>59,76</t>
  </si>
  <si>
    <t>94,76</t>
  </si>
  <si>
    <t>100,76</t>
  </si>
  <si>
    <t>ΓΚΙΟΡΤΖΙΝΗ</t>
  </si>
  <si>
    <t>ΜΑΡΙΑ</t>
  </si>
  <si>
    <t>ΑΗ302906</t>
  </si>
  <si>
    <t xml:space="preserve">ΓΙΑΚΟΥΜΗΣ </t>
  </si>
  <si>
    <t>ΜΙΧΑΗΛ</t>
  </si>
  <si>
    <t>ΑΖ558927</t>
  </si>
  <si>
    <t>97,8</t>
  </si>
  <si>
    <t>ΠΕΤΛΗΣ</t>
  </si>
  <si>
    <t>ΕΥΑΓΓΕΛΟΣ</t>
  </si>
  <si>
    <t>ΛΑΖΑΡΟΣ</t>
  </si>
  <si>
    <t>ΑΙ340823</t>
  </si>
  <si>
    <t>56,7</t>
  </si>
  <si>
    <t>91,7</t>
  </si>
  <si>
    <t>97,7</t>
  </si>
  <si>
    <t>ΓΙΑΝΝΑΚΗΣ</t>
  </si>
  <si>
    <t>ΑΑ789595</t>
  </si>
  <si>
    <t>ΠΑΠΑΔΗΜΗΤΡΙΟΥ</t>
  </si>
  <si>
    <t>Σ641752</t>
  </si>
  <si>
    <t>58,62</t>
  </si>
  <si>
    <t>93,62</t>
  </si>
  <si>
    <t>ΠΑΠΑΔΟΠΟΥΛΟΣ</t>
  </si>
  <si>
    <t>ΣΤΥΛΙΑΝΟΣ</t>
  </si>
  <si>
    <t>ΕΥΣΤΑΘΙΟΣ</t>
  </si>
  <si>
    <t>Ξ220719</t>
  </si>
  <si>
    <t>47,1</t>
  </si>
  <si>
    <t>87,1</t>
  </si>
  <si>
    <t>93,1</t>
  </si>
  <si>
    <t>ΣΑΜΙΔΗΣ</t>
  </si>
  <si>
    <t>ΘΕΟΔΟΣΙΟΣ</t>
  </si>
  <si>
    <t>Ρ847982</t>
  </si>
  <si>
    <t>58,08</t>
  </si>
  <si>
    <t>93,08</t>
  </si>
  <si>
    <t>ΦΩΤΙΑΔΗΣ</t>
  </si>
  <si>
    <t>ΧΑΡΑΛΑΜΠΟΣ</t>
  </si>
  <si>
    <t>ΑΝ214978</t>
  </si>
  <si>
    <t>ΑΠΟΣΤΟΛΟΥ</t>
  </si>
  <si>
    <t>ΕΥΑΓΓΕΛΙΑ</t>
  </si>
  <si>
    <t>ΑΗ513089</t>
  </si>
  <si>
    <t>52,89</t>
  </si>
  <si>
    <t>82,89</t>
  </si>
  <si>
    <t>92,89</t>
  </si>
  <si>
    <t>ΤΣΙΑΔΗΣ</t>
  </si>
  <si>
    <t>ΑΒ507831</t>
  </si>
  <si>
    <t>53,7</t>
  </si>
  <si>
    <t>83,7</t>
  </si>
  <si>
    <t>92,7</t>
  </si>
  <si>
    <t>ΛΑΖΑΚΗΣ</t>
  </si>
  <si>
    <t>Φ228014</t>
  </si>
  <si>
    <t>56,49</t>
  </si>
  <si>
    <t>86,49</t>
  </si>
  <si>
    <t>92,49</t>
  </si>
  <si>
    <t>ΚΑΡΑΔΗΜΙΔΗΣ</t>
  </si>
  <si>
    <t>Σ493961</t>
  </si>
  <si>
    <t>51,99</t>
  </si>
  <si>
    <t>91,99</t>
  </si>
  <si>
    <t>ΤΣΑΛΗ</t>
  </si>
  <si>
    <t>ΠΟΛΥΞΕΝΗ</t>
  </si>
  <si>
    <t>ΑΕ773395</t>
  </si>
  <si>
    <t>54,48</t>
  </si>
  <si>
    <t>84,48</t>
  </si>
  <si>
    <t>90,48</t>
  </si>
  <si>
    <t>ΣΕΦΕΡΛΗΣ</t>
  </si>
  <si>
    <t>ΓΡΗΓΟΡΙΟΣ</t>
  </si>
  <si>
    <t>ΑΙ409150</t>
  </si>
  <si>
    <t>59,7</t>
  </si>
  <si>
    <t>89,7</t>
  </si>
  <si>
    <t>ΡΕΤΖΕΠΗΣ</t>
  </si>
  <si>
    <t>ΑΝ350046</t>
  </si>
  <si>
    <t>89,25</t>
  </si>
  <si>
    <t>ΝΤΟΥΜΟΣ</t>
  </si>
  <si>
    <t>Π941522</t>
  </si>
  <si>
    <t>59,16</t>
  </si>
  <si>
    <t>ΔΗΜΟΠΟΥΛΟΣ</t>
  </si>
  <si>
    <t>ΘΩΜΑΣ</t>
  </si>
  <si>
    <t>ΑΜ414263</t>
  </si>
  <si>
    <t>58,5</t>
  </si>
  <si>
    <t>ΗΛΙΟΠΟΥΛΟΣ</t>
  </si>
  <si>
    <t>ΑΝ807282</t>
  </si>
  <si>
    <t>57,6</t>
  </si>
  <si>
    <t>87,6</t>
  </si>
  <si>
    <t>ΡΩΜΑΝΙΔΗΣ</t>
  </si>
  <si>
    <t>ΑΗ328373</t>
  </si>
  <si>
    <t>87,5</t>
  </si>
  <si>
    <t>ΛΟΥΛΟΥΔΗ</t>
  </si>
  <si>
    <t>ΣΟΥΛΤΑΝΑ</t>
  </si>
  <si>
    <t>ΑΒ462301</t>
  </si>
  <si>
    <t>85,4</t>
  </si>
  <si>
    <t>ΡΑΥΤΟΠΟΥΛΟΣ</t>
  </si>
  <si>
    <t>ΑΑ232639</t>
  </si>
  <si>
    <t>79,16</t>
  </si>
  <si>
    <t>85,16</t>
  </si>
  <si>
    <t>ΠΑΠΑΤΣΟΣ</t>
  </si>
  <si>
    <t>ΑΙ933960</t>
  </si>
  <si>
    <t>48,33</t>
  </si>
  <si>
    <t>78,33</t>
  </si>
  <si>
    <t>84,33</t>
  </si>
  <si>
    <t>ΔΑΓΡΕΣ</t>
  </si>
  <si>
    <t>ΑΙ243729</t>
  </si>
  <si>
    <t>77,6</t>
  </si>
  <si>
    <t>83,6</t>
  </si>
  <si>
    <t>ΧΑΣΟΣ</t>
  </si>
  <si>
    <t>ΑΝΑΣΤΑΣΙΟΣ</t>
  </si>
  <si>
    <t>Π862080</t>
  </si>
  <si>
    <t>ΚΟΥΡΟΥΠΑΣ</t>
  </si>
  <si>
    <t>ΑΕ655210</t>
  </si>
  <si>
    <t>49,5</t>
  </si>
  <si>
    <t>79,5</t>
  </si>
  <si>
    <t>82,5</t>
  </si>
  <si>
    <t>ΧΡΙΣΤΟΠΟΥΛΟΣ</t>
  </si>
  <si>
    <t>ΑΒ277834</t>
  </si>
  <si>
    <t>ΣΑΚΕΛΛΑΡΙΔΗΣ</t>
  </si>
  <si>
    <t>ΑΚ905553</t>
  </si>
  <si>
    <t>50,43</t>
  </si>
  <si>
    <t>70,43</t>
  </si>
  <si>
    <t>82,43</t>
  </si>
  <si>
    <t>ΝΙΚΟΛΟΠΟΥΛΟΣ</t>
  </si>
  <si>
    <t>ΑΜ403234</t>
  </si>
  <si>
    <t>59,43</t>
  </si>
  <si>
    <t>79,43</t>
  </si>
  <si>
    <t>ΚΑΡΑΙΣΚΑΚΗΣ</t>
  </si>
  <si>
    <t>ΛΕΑΝΔΡΟΣ</t>
  </si>
  <si>
    <t>ΑΗ524535</t>
  </si>
  <si>
    <t>45,81</t>
  </si>
  <si>
    <t>75,81</t>
  </si>
  <si>
    <t>81,81</t>
  </si>
  <si>
    <t>ΓΙΑΝΝΟΥΛΑΣ</t>
  </si>
  <si>
    <t>ΑΚ759525</t>
  </si>
  <si>
    <t>73,7</t>
  </si>
  <si>
    <t>79,7</t>
  </si>
  <si>
    <t>ΜΙΧΟΥΛΗ</t>
  </si>
  <si>
    <t>ΑΙΚΑΤΕΡΙΝΗ</t>
  </si>
  <si>
    <t>ΑΙ877064</t>
  </si>
  <si>
    <t>ΤΖΙΡΑΚΗΣ</t>
  </si>
  <si>
    <t>ΧΑΡΙΛΑΟΣ</t>
  </si>
  <si>
    <t>ΑΜ965595</t>
  </si>
  <si>
    <t>49,38</t>
  </si>
  <si>
    <t>79,38</t>
  </si>
  <si>
    <t>ΜΟΥΝΤΡΑΚΗΣ</t>
  </si>
  <si>
    <t>ΣΠΥΡΙΔΩΝ</t>
  </si>
  <si>
    <t>ΑΚ820033</t>
  </si>
  <si>
    <t>33,99</t>
  </si>
  <si>
    <t>78,99</t>
  </si>
  <si>
    <t>ΠΟΛΟΜΑΡΚΑΚΗΣ</t>
  </si>
  <si>
    <t>ΑΖ468105</t>
  </si>
  <si>
    <t>48,9</t>
  </si>
  <si>
    <t>78,9</t>
  </si>
  <si>
    <t>ΔΕΜΕΡΤΖΙΔΗΣ</t>
  </si>
  <si>
    <t>ΜΗΝΑΣ</t>
  </si>
  <si>
    <t>ΑΖ179966</t>
  </si>
  <si>
    <t>ΜΕΡΤΣΑΝΙΔΟΥ</t>
  </si>
  <si>
    <t>ΑΘΗΝΑ</t>
  </si>
  <si>
    <t>Τ225665</t>
  </si>
  <si>
    <t>57,75</t>
  </si>
  <si>
    <t>77,75</t>
  </si>
  <si>
    <t>ΚΑΡΑΒΑΤΑΚΗΣ</t>
  </si>
  <si>
    <t>ΑΡΗΣ</t>
  </si>
  <si>
    <t>ΑΕ932571</t>
  </si>
  <si>
    <t>76,7</t>
  </si>
  <si>
    <t>ΑΡΓΥΡΙΟΥ</t>
  </si>
  <si>
    <t>ΑΚ575454</t>
  </si>
  <si>
    <t>55,59</t>
  </si>
  <si>
    <t>75,59</t>
  </si>
  <si>
    <t>ΚΟΛΟΒΟΣ</t>
  </si>
  <si>
    <t>Τ475088</t>
  </si>
  <si>
    <t>45,54</t>
  </si>
  <si>
    <t>75,54</t>
  </si>
  <si>
    <t>ΧΑΤΖΗΜΙΝΑΟΓΛΟΥ</t>
  </si>
  <si>
    <t>ΠΛΟΥΤΑΡΧΟΣ</t>
  </si>
  <si>
    <t>ΑΜ179106</t>
  </si>
  <si>
    <t>ΔΑΜΙΑΝΙΔΗΣ</t>
  </si>
  <si>
    <t>ΑΛΙ</t>
  </si>
  <si>
    <t>Χ456115</t>
  </si>
  <si>
    <t>74,48</t>
  </si>
  <si>
    <t>ΣΠΥΡΟΠΟΥΛΟΣ</t>
  </si>
  <si>
    <t>ΑΕ508909</t>
  </si>
  <si>
    <t>68,35</t>
  </si>
  <si>
    <t>74,35</t>
  </si>
  <si>
    <t>ΠΑΤΡΩΝΟΣ</t>
  </si>
  <si>
    <t>ΑΟ036113</t>
  </si>
  <si>
    <t>54,06</t>
  </si>
  <si>
    <t>74,06</t>
  </si>
  <si>
    <t>ΜΗΤΡΟΜΑΡΑΣ</t>
  </si>
  <si>
    <t>ΑΝ590722</t>
  </si>
  <si>
    <t>41,25</t>
  </si>
  <si>
    <t>73,25</t>
  </si>
  <si>
    <t>ΕΞΟΥΖΙΔΗΣ</t>
  </si>
  <si>
    <t>ΑΗ205997</t>
  </si>
  <si>
    <t>72,9</t>
  </si>
  <si>
    <t>ΜΑΥΡΙΔΗΣ</t>
  </si>
  <si>
    <t>ΑΕ098219</t>
  </si>
  <si>
    <t>49,8</t>
  </si>
  <si>
    <t>69,8</t>
  </si>
  <si>
    <t>72,8</t>
  </si>
  <si>
    <t>ΡΑΚΚΑΣ</t>
  </si>
  <si>
    <t>ΑΙ254359</t>
  </si>
  <si>
    <t>ΛΟΥΜΠΟΥΤΣΚΟΣ</t>
  </si>
  <si>
    <t>ΑΚ984077</t>
  </si>
  <si>
    <t>45,9</t>
  </si>
  <si>
    <t>65,9</t>
  </si>
  <si>
    <t>71,9</t>
  </si>
  <si>
    <t>ΜΠΑΛΛΑΣ</t>
  </si>
  <si>
    <t>ΑΝ860657</t>
  </si>
  <si>
    <t>51,54</t>
  </si>
  <si>
    <t>71,54</t>
  </si>
  <si>
    <t>ΚΩΤΟΥΛΑΣ</t>
  </si>
  <si>
    <t>ΛΑΜΠΡΟΣ</t>
  </si>
  <si>
    <t>ΑΗ270050</t>
  </si>
  <si>
    <t>51,48</t>
  </si>
  <si>
    <t>71,48</t>
  </si>
  <si>
    <t>ΓΚΑΓΚΟΣ</t>
  </si>
  <si>
    <t>ΑΓΓ</t>
  </si>
  <si>
    <t>ΑΚ314791</t>
  </si>
  <si>
    <t>70,16</t>
  </si>
  <si>
    <t>ΑΡΓΥΡΟΠΟΥΛΟΣ</t>
  </si>
  <si>
    <t>Φ210112</t>
  </si>
  <si>
    <t>ΣΦΗΚΑΣ</t>
  </si>
  <si>
    <t>Μ809972</t>
  </si>
  <si>
    <t>48,27</t>
  </si>
  <si>
    <t>68,27</t>
  </si>
  <si>
    <t>ΝΑΞΟΠΟΥΛΟΣ</t>
  </si>
  <si>
    <t>ΑΒΡΑΑΜ</t>
  </si>
  <si>
    <t>ΑΝ609744</t>
  </si>
  <si>
    <t>ΠΡΟΔΡΟΜΟΣ</t>
  </si>
  <si>
    <t>ΑΕ886077</t>
  </si>
  <si>
    <t>36,9</t>
  </si>
  <si>
    <t>66,9</t>
  </si>
  <si>
    <t>ΠΑΠΑΤΣΙΚΟΥΡΑΚΗΣ</t>
  </si>
  <si>
    <t>ΑΝ712940</t>
  </si>
  <si>
    <t>40,89</t>
  </si>
  <si>
    <t>60,89</t>
  </si>
  <si>
    <t>66,89</t>
  </si>
  <si>
    <t>ΝΙΚΑΣ</t>
  </si>
  <si>
    <t>ΜΙΧΑΗΛ ΡΙΧΑΡΔΟΣ</t>
  </si>
  <si>
    <t>ΑΚ895232</t>
  </si>
  <si>
    <t>ΧΑΤΖΑΚΗΣ</t>
  </si>
  <si>
    <t>ΑΗ682367</t>
  </si>
  <si>
    <t>46,32</t>
  </si>
  <si>
    <t>66,32</t>
  </si>
  <si>
    <t>ΠΑΠΑΔΟΓΕΩΡΓΟΠΟΥΛΟΣ</t>
  </si>
  <si>
    <t>ΑΙ213552</t>
  </si>
  <si>
    <t>54,27</t>
  </si>
  <si>
    <t>66,27</t>
  </si>
  <si>
    <t>ΚΟΥΚΟΥΛΑ</t>
  </si>
  <si>
    <t>ΣΤΑΥΡΟΥΛΑ</t>
  </si>
  <si>
    <t>ΑΕ337916</t>
  </si>
  <si>
    <t>35,7</t>
  </si>
  <si>
    <t>55,7</t>
  </si>
  <si>
    <t>64,7</t>
  </si>
  <si>
    <t>ΜΑΛΛΙΩΤΑΚΗΣ</t>
  </si>
  <si>
    <t>ΑΚ474637</t>
  </si>
  <si>
    <t>38,52</t>
  </si>
  <si>
    <t>58,52</t>
  </si>
  <si>
    <t>64,52</t>
  </si>
  <si>
    <t>ΠΟΤΕΤΣΙΑΝΑΚΗΣ</t>
  </si>
  <si>
    <t>ΑΝ476397</t>
  </si>
  <si>
    <t>40,14</t>
  </si>
  <si>
    <t>60,14</t>
  </si>
  <si>
    <t>63,14</t>
  </si>
  <si>
    <t>ΣΕΡΓΕΝΤΑΚΗΣ</t>
  </si>
  <si>
    <t>ΑΚ741509</t>
  </si>
  <si>
    <t>42,69</t>
  </si>
  <si>
    <t>62,69</t>
  </si>
  <si>
    <t>ΣΑΡΑΝΤΑΚΟΣ</t>
  </si>
  <si>
    <t>ΑΚ368110</t>
  </si>
  <si>
    <t>ΑΡΒΑΝΙΤΗΣ</t>
  </si>
  <si>
    <t>ΑΒ653367</t>
  </si>
  <si>
    <t>61,25</t>
  </si>
  <si>
    <t>ΧΑΤΖΗΔΗΜΗΤΡΙΟΥ</t>
  </si>
  <si>
    <t>ΑΡΙΣΤΕΙΔΗΣ</t>
  </si>
  <si>
    <t>ΑΖ632942</t>
  </si>
  <si>
    <t>51,33</t>
  </si>
  <si>
    <t>60,33</t>
  </si>
  <si>
    <t>ΧΑΤΖΟΠΟΥΛΟΣ</t>
  </si>
  <si>
    <t>ΑΚ152057</t>
  </si>
  <si>
    <t>39,81</t>
  </si>
  <si>
    <t>59,81</t>
  </si>
  <si>
    <t>ΗΛΙΑΔΗΣ</t>
  </si>
  <si>
    <t>ΑΑ479636</t>
  </si>
  <si>
    <t>39,48</t>
  </si>
  <si>
    <t>59,48</t>
  </si>
  <si>
    <t>ΣΤΡΑΤΗΓΟΥ</t>
  </si>
  <si>
    <t>ΑΙ547758</t>
  </si>
  <si>
    <t>37,62</t>
  </si>
  <si>
    <t>57,62</t>
  </si>
  <si>
    <t>ΚΟΝΤΟΣ</t>
  </si>
  <si>
    <t>ΑΗ270916</t>
  </si>
  <si>
    <t>52,62</t>
  </si>
  <si>
    <t>55,62</t>
  </si>
  <si>
    <t>ΝΑΣΙΟΠΟΥΛΟΣ</t>
  </si>
  <si>
    <t>ΑΕ823376</t>
  </si>
  <si>
    <t>55,54</t>
  </si>
  <si>
    <t>ΚΟΥΙΡΟΥΞΗ</t>
  </si>
  <si>
    <t>ΑΗ975664</t>
  </si>
  <si>
    <t>35,1</t>
  </si>
  <si>
    <t>55,1</t>
  </si>
  <si>
    <t>ΕΛΕΥΘΕΡΙΟΥ</t>
  </si>
  <si>
    <t>ΑΑ428438</t>
  </si>
  <si>
    <t>54,21</t>
  </si>
  <si>
    <t>ΚΕΡΑΜΙΔΑΣ</t>
  </si>
  <si>
    <t>ΔΙΟΝΥΣΙΟΣ</t>
  </si>
  <si>
    <t>ΑΗ701852</t>
  </si>
  <si>
    <t>ΚΑΡΥΔΗΣ</t>
  </si>
  <si>
    <t>ΦΩΤΗΣ</t>
  </si>
  <si>
    <t>Π907686</t>
  </si>
  <si>
    <t>51,81</t>
  </si>
  <si>
    <t>ΠΑΠΑΕΥΑΓΓΕΛΟΥ</t>
  </si>
  <si>
    <t>ΑΕ997609</t>
  </si>
  <si>
    <t>50,07</t>
  </si>
  <si>
    <t>ΛΑΜΠΡΟΠΟΥΛΟΣ</t>
  </si>
  <si>
    <t>Σ812982</t>
  </si>
  <si>
    <t>46,74</t>
  </si>
  <si>
    <t>49,74</t>
  </si>
  <si>
    <t>ΧΑΡΑΛΑΜΠΙΔΗΣ</t>
  </si>
  <si>
    <t>ΑΝΤΩΝΗΣ</t>
  </si>
  <si>
    <t>ΑΗ973791</t>
  </si>
  <si>
    <t>ΑΝ874863</t>
  </si>
  <si>
    <t>48,24</t>
  </si>
  <si>
    <t>ΒΡΑΧΑΣ</t>
  </si>
  <si>
    <t>ΘΕΟΦΙΛΟΣ</t>
  </si>
  <si>
    <t>ΑΗ702437</t>
  </si>
  <si>
    <t>37,89</t>
  </si>
  <si>
    <t>43,89</t>
  </si>
  <si>
    <t>ΜΑΥΡΟΕΙΔΗΣ</t>
  </si>
  <si>
    <t>ΡΟΥΣΣΟΣ</t>
  </si>
  <si>
    <t>ΒΕΝΙΖΕΛΟΣ ΓΕΩΡΓΙΟΣ</t>
  </si>
  <si>
    <t>ΑΗ512044</t>
  </si>
  <si>
    <t>ΤΣΩΝΗΣ</t>
  </si>
  <si>
    <t>ΦΩΤΙΟΣ</t>
  </si>
  <si>
    <t>ΑΟ359680</t>
  </si>
  <si>
    <t>40,23</t>
  </si>
  <si>
    <t>43,23</t>
  </si>
  <si>
    <t>ΑΘΑΝΑΣΙΑΔΗΣ</t>
  </si>
  <si>
    <t>ΔΗΜΗΤΡΙΟΣ ΠΑΥΛΟΣ</t>
  </si>
  <si>
    <t>ΕΠΑΜΕΙΝΩΝΔΑΣ</t>
  </si>
  <si>
    <t>ΑΒ714974</t>
  </si>
  <si>
    <t>37,08</t>
  </si>
  <si>
    <t>43,08</t>
  </si>
  <si>
    <t>ΟΙΚΟΝΟΜΟΥ</t>
  </si>
  <si>
    <t>ΑΜ294871</t>
  </si>
  <si>
    <t>42,24</t>
  </si>
  <si>
    <t>ΤΣΟΜΑΡΗΣ</t>
  </si>
  <si>
    <t>ΑΑ262039</t>
  </si>
  <si>
    <t>ΧΡΟΝΗΣ</t>
  </si>
  <si>
    <t>ΓΙΑΝΝΗΣ</t>
  </si>
  <si>
    <t>Φ217899</t>
  </si>
  <si>
    <t>ΖΕΡΒΑΣ</t>
  </si>
  <si>
    <t>ΑΓΓΕΛΗΣ</t>
  </si>
  <si>
    <t>Ξ970501</t>
  </si>
  <si>
    <t>40,8</t>
  </si>
  <si>
    <t>ΝΙΚΟΛΑΚΟΠΟΥΛΟΣ</t>
  </si>
  <si>
    <t>ΛΕΩΝΙΔΑΣ</t>
  </si>
  <si>
    <t>ΑΗ711122</t>
  </si>
  <si>
    <t>38,25</t>
  </si>
  <si>
    <t>ΓΕΩΡΓΙΟΥ</t>
  </si>
  <si>
    <t>ΑΝΔΡΕΑΣ</t>
  </si>
  <si>
    <t>Σ377930</t>
  </si>
  <si>
    <t>34,62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</si>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</sst>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4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3775</v>
      </c>
      <c r="C8" t="s">
        <v>13</v>
      </c>
      <c r="D8" t="s">
        <v>14</v>
      </c>
      <c r="E8" t="s">
        <v>15</v>
      </c>
      <c r="F8" t="s">
        <v>16</v>
      </c>
      <c r="G8" t="str">
        <f>"00200971"</f>
        <v>00200971</v>
      </c>
      <c r="H8" t="s">
        <v>17</v>
      </c>
      <c r="I8">
        <v>0</v>
      </c>
      <c r="L8">
        <v>10</v>
      </c>
      <c r="M8">
        <v>20</v>
      </c>
      <c r="N8">
        <v>10</v>
      </c>
      <c r="O8">
        <v>10</v>
      </c>
      <c r="P8" t="s">
        <v>18</v>
      </c>
      <c r="Q8">
        <v>0</v>
      </c>
      <c r="R8">
        <v>0</v>
      </c>
      <c r="S8">
        <v>0</v>
      </c>
      <c r="T8" t="s">
        <v>19</v>
      </c>
      <c r="V8" t="s">
        <v>20</v>
      </c>
      <c r="W8" t="s">
        <v>21</v>
      </c>
    </row>
    <row r="9" spans="1:23" x14ac:dyDescent="0.25">
      <c r="A9">
        <v>2</v>
      </c>
      <c r="B9">
        <v>2388</v>
      </c>
      <c r="C9" t="s">
        <v>22</v>
      </c>
      <c r="D9" t="s">
        <v>23</v>
      </c>
      <c r="E9" t="s">
        <v>15</v>
      </c>
      <c r="F9" t="s">
        <v>24</v>
      </c>
      <c r="G9" t="str">
        <f>"200801007621"</f>
        <v>200801007621</v>
      </c>
      <c r="H9" t="s">
        <v>25</v>
      </c>
      <c r="I9">
        <v>0</v>
      </c>
      <c r="J9">
        <v>20</v>
      </c>
      <c r="M9">
        <v>20</v>
      </c>
      <c r="N9">
        <v>20</v>
      </c>
      <c r="O9">
        <v>10</v>
      </c>
      <c r="P9" t="s">
        <v>26</v>
      </c>
      <c r="Q9">
        <v>5</v>
      </c>
      <c r="R9">
        <v>5</v>
      </c>
      <c r="S9">
        <v>3</v>
      </c>
      <c r="T9">
        <v>0</v>
      </c>
      <c r="V9" t="s">
        <v>20</v>
      </c>
      <c r="W9" t="s">
        <v>27</v>
      </c>
    </row>
    <row r="10" spans="1:23" x14ac:dyDescent="0.25">
      <c r="A10">
        <v>3</v>
      </c>
      <c r="B10">
        <v>2197</v>
      </c>
      <c r="C10" t="s">
        <v>28</v>
      </c>
      <c r="D10" t="s">
        <v>29</v>
      </c>
      <c r="E10" t="s">
        <v>30</v>
      </c>
      <c r="F10" t="s">
        <v>31</v>
      </c>
      <c r="G10" t="str">
        <f>"201402007117"</f>
        <v>201402007117</v>
      </c>
      <c r="H10" t="s">
        <v>32</v>
      </c>
      <c r="I10">
        <v>0</v>
      </c>
      <c r="K10">
        <v>15</v>
      </c>
      <c r="M10">
        <v>20</v>
      </c>
      <c r="N10">
        <v>15</v>
      </c>
      <c r="O10">
        <v>10</v>
      </c>
      <c r="P10" t="s">
        <v>33</v>
      </c>
      <c r="Q10">
        <v>0</v>
      </c>
      <c r="R10">
        <v>0</v>
      </c>
      <c r="S10">
        <v>0</v>
      </c>
      <c r="T10">
        <v>0</v>
      </c>
      <c r="V10" t="s">
        <v>20</v>
      </c>
      <c r="W10" t="s">
        <v>33</v>
      </c>
    </row>
    <row r="11" spans="1:23" x14ac:dyDescent="0.25">
      <c r="A11">
        <v>4</v>
      </c>
      <c r="B11">
        <v>6480</v>
      </c>
      <c r="C11" t="s">
        <v>34</v>
      </c>
      <c r="D11" t="s">
        <v>35</v>
      </c>
      <c r="E11" t="s">
        <v>14</v>
      </c>
      <c r="F11" t="s">
        <v>36</v>
      </c>
      <c r="G11" t="str">
        <f>"00212902"</f>
        <v>00212902</v>
      </c>
      <c r="H11">
        <v>54</v>
      </c>
      <c r="I11">
        <v>0</v>
      </c>
      <c r="K11">
        <v>15</v>
      </c>
      <c r="M11">
        <v>20</v>
      </c>
      <c r="N11">
        <v>15</v>
      </c>
      <c r="O11">
        <v>10</v>
      </c>
      <c r="P11">
        <v>99</v>
      </c>
      <c r="Q11">
        <v>0</v>
      </c>
      <c r="R11">
        <v>0</v>
      </c>
      <c r="S11">
        <v>0</v>
      </c>
      <c r="T11">
        <v>0</v>
      </c>
      <c r="V11" t="s">
        <v>20</v>
      </c>
      <c r="W11">
        <v>99</v>
      </c>
    </row>
    <row r="12" spans="1:23" x14ac:dyDescent="0.25">
      <c r="A12">
        <v>5</v>
      </c>
      <c r="B12">
        <v>3689</v>
      </c>
      <c r="C12" t="s">
        <v>37</v>
      </c>
      <c r="D12" t="s">
        <v>38</v>
      </c>
      <c r="E12" t="s">
        <v>39</v>
      </c>
      <c r="F12" t="s">
        <v>40</v>
      </c>
      <c r="G12" t="str">
        <f>"201409006702"</f>
        <v>201409006702</v>
      </c>
      <c r="H12" t="s">
        <v>41</v>
      </c>
      <c r="I12">
        <v>0</v>
      </c>
      <c r="L12">
        <v>10</v>
      </c>
      <c r="M12">
        <v>20</v>
      </c>
      <c r="N12">
        <v>10</v>
      </c>
      <c r="O12">
        <v>10</v>
      </c>
      <c r="P12" t="s">
        <v>42</v>
      </c>
      <c r="Q12">
        <v>0</v>
      </c>
      <c r="R12">
        <v>0</v>
      </c>
      <c r="S12">
        <v>0</v>
      </c>
      <c r="T12">
        <v>0</v>
      </c>
      <c r="V12" t="s">
        <v>20</v>
      </c>
      <c r="W12" t="s">
        <v>42</v>
      </c>
    </row>
    <row r="13" spans="1:23" x14ac:dyDescent="0.25">
      <c r="A13">
        <v>6</v>
      </c>
      <c r="B13">
        <v>4815</v>
      </c>
      <c r="C13" t="s">
        <v>43</v>
      </c>
      <c r="D13" t="s">
        <v>44</v>
      </c>
      <c r="E13" t="s">
        <v>45</v>
      </c>
      <c r="F13" t="s">
        <v>46</v>
      </c>
      <c r="G13" t="str">
        <f>"00270912"</f>
        <v>00270912</v>
      </c>
      <c r="H13" t="s">
        <v>47</v>
      </c>
      <c r="I13">
        <v>0</v>
      </c>
      <c r="K13">
        <v>15</v>
      </c>
      <c r="M13">
        <v>20</v>
      </c>
      <c r="N13">
        <v>15</v>
      </c>
      <c r="O13">
        <v>10</v>
      </c>
      <c r="P13" t="s">
        <v>48</v>
      </c>
      <c r="Q13">
        <v>0</v>
      </c>
      <c r="R13">
        <v>0</v>
      </c>
      <c r="S13">
        <v>0</v>
      </c>
      <c r="T13">
        <v>0</v>
      </c>
      <c r="V13" t="s">
        <v>20</v>
      </c>
      <c r="W13" t="s">
        <v>48</v>
      </c>
    </row>
    <row r="14" spans="1:23" x14ac:dyDescent="0.25">
      <c r="A14">
        <v>7</v>
      </c>
      <c r="B14">
        <v>2455</v>
      </c>
      <c r="C14" t="s">
        <v>49</v>
      </c>
      <c r="D14" t="s">
        <v>30</v>
      </c>
      <c r="E14" t="s">
        <v>15</v>
      </c>
      <c r="F14" t="s">
        <v>50</v>
      </c>
      <c r="G14" t="str">
        <f>"201511027211"</f>
        <v>201511027211</v>
      </c>
      <c r="H14">
        <v>60</v>
      </c>
      <c r="I14">
        <v>0</v>
      </c>
      <c r="L14">
        <v>10</v>
      </c>
      <c r="M14">
        <v>20</v>
      </c>
      <c r="N14">
        <v>10</v>
      </c>
      <c r="O14">
        <v>0</v>
      </c>
      <c r="P14">
        <v>90</v>
      </c>
      <c r="Q14">
        <v>0</v>
      </c>
      <c r="R14">
        <v>0</v>
      </c>
      <c r="S14">
        <v>6</v>
      </c>
      <c r="T14">
        <v>0</v>
      </c>
      <c r="V14" t="s">
        <v>20</v>
      </c>
      <c r="W14">
        <v>96</v>
      </c>
    </row>
    <row r="15" spans="1:23" x14ac:dyDescent="0.25">
      <c r="A15">
        <v>8</v>
      </c>
      <c r="B15">
        <v>5228</v>
      </c>
      <c r="C15" t="s">
        <v>51</v>
      </c>
      <c r="D15" t="s">
        <v>52</v>
      </c>
      <c r="E15" t="s">
        <v>53</v>
      </c>
      <c r="F15" t="s">
        <v>54</v>
      </c>
      <c r="G15" t="str">
        <f>"201604002391"</f>
        <v>201604002391</v>
      </c>
      <c r="H15" t="s">
        <v>55</v>
      </c>
      <c r="I15">
        <v>0</v>
      </c>
      <c r="L15">
        <v>10</v>
      </c>
      <c r="M15">
        <v>20</v>
      </c>
      <c r="N15">
        <v>10</v>
      </c>
      <c r="O15">
        <v>10</v>
      </c>
      <c r="P15" t="s">
        <v>56</v>
      </c>
      <c r="Q15">
        <v>0</v>
      </c>
      <c r="R15">
        <v>0</v>
      </c>
      <c r="S15">
        <v>0</v>
      </c>
      <c r="T15">
        <v>0</v>
      </c>
      <c r="V15" t="s">
        <v>20</v>
      </c>
      <c r="W15" t="s">
        <v>56</v>
      </c>
    </row>
    <row r="16" spans="1:23" x14ac:dyDescent="0.25">
      <c r="A16">
        <v>9</v>
      </c>
      <c r="B16">
        <v>262</v>
      </c>
      <c r="C16" t="s">
        <v>57</v>
      </c>
      <c r="D16" t="s">
        <v>15</v>
      </c>
      <c r="E16" t="s">
        <v>58</v>
      </c>
      <c r="F16" t="s">
        <v>59</v>
      </c>
      <c r="G16" t="str">
        <f>"00602818"</f>
        <v>00602818</v>
      </c>
      <c r="H16" t="s">
        <v>60</v>
      </c>
      <c r="I16">
        <v>0</v>
      </c>
      <c r="L16">
        <v>10</v>
      </c>
      <c r="M16">
        <v>20</v>
      </c>
      <c r="N16">
        <v>10</v>
      </c>
      <c r="O16">
        <v>10</v>
      </c>
      <c r="P16" t="s">
        <v>61</v>
      </c>
      <c r="Q16">
        <v>0</v>
      </c>
      <c r="R16">
        <v>0</v>
      </c>
      <c r="S16">
        <v>3</v>
      </c>
      <c r="T16">
        <v>0</v>
      </c>
      <c r="V16" t="s">
        <v>20</v>
      </c>
      <c r="W16" t="s">
        <v>62</v>
      </c>
    </row>
    <row r="17" spans="1:23" x14ac:dyDescent="0.25">
      <c r="A17">
        <v>10</v>
      </c>
      <c r="B17">
        <v>3836</v>
      </c>
      <c r="C17" t="s">
        <v>63</v>
      </c>
      <c r="D17" t="s">
        <v>64</v>
      </c>
      <c r="E17" t="s">
        <v>65</v>
      </c>
      <c r="F17" t="s">
        <v>66</v>
      </c>
      <c r="G17" t="str">
        <f>"00076700"</f>
        <v>00076700</v>
      </c>
      <c r="H17">
        <v>57</v>
      </c>
      <c r="I17">
        <v>0</v>
      </c>
      <c r="L17">
        <v>10</v>
      </c>
      <c r="M17">
        <v>20</v>
      </c>
      <c r="N17">
        <v>10</v>
      </c>
      <c r="O17">
        <v>0</v>
      </c>
      <c r="P17">
        <v>87</v>
      </c>
      <c r="Q17">
        <v>0</v>
      </c>
      <c r="R17">
        <v>0</v>
      </c>
      <c r="S17">
        <v>6</v>
      </c>
      <c r="T17">
        <v>0</v>
      </c>
      <c r="V17" t="s">
        <v>20</v>
      </c>
      <c r="W17">
        <v>93</v>
      </c>
    </row>
    <row r="18" spans="1:23" x14ac:dyDescent="0.25">
      <c r="A18">
        <v>11</v>
      </c>
      <c r="B18">
        <v>3303</v>
      </c>
      <c r="C18" t="s">
        <v>67</v>
      </c>
      <c r="D18" t="s">
        <v>52</v>
      </c>
      <c r="E18" t="s">
        <v>68</v>
      </c>
      <c r="F18" t="s">
        <v>69</v>
      </c>
      <c r="G18" t="str">
        <f>"00428560"</f>
        <v>00428560</v>
      </c>
      <c r="H18" t="s">
        <v>70</v>
      </c>
      <c r="I18">
        <v>0</v>
      </c>
      <c r="L18">
        <v>10</v>
      </c>
      <c r="M18">
        <v>20</v>
      </c>
      <c r="N18">
        <v>10</v>
      </c>
      <c r="O18">
        <v>0</v>
      </c>
      <c r="P18" t="s">
        <v>71</v>
      </c>
      <c r="Q18">
        <v>0</v>
      </c>
      <c r="R18">
        <v>0</v>
      </c>
      <c r="S18">
        <v>3</v>
      </c>
      <c r="T18">
        <v>0</v>
      </c>
      <c r="V18" t="s">
        <v>20</v>
      </c>
      <c r="W18" t="s">
        <v>72</v>
      </c>
    </row>
    <row r="19" spans="1:23" x14ac:dyDescent="0.25">
      <c r="A19">
        <v>12</v>
      </c>
      <c r="B19">
        <v>3311</v>
      </c>
      <c r="C19" t="s">
        <v>73</v>
      </c>
      <c r="D19" t="s">
        <v>74</v>
      </c>
      <c r="E19" t="s">
        <v>75</v>
      </c>
      <c r="F19" t="s">
        <v>76</v>
      </c>
      <c r="G19" t="str">
        <f>"00435286"</f>
        <v>00435286</v>
      </c>
      <c r="H19" t="s">
        <v>77</v>
      </c>
      <c r="I19">
        <v>0</v>
      </c>
      <c r="L19">
        <v>10</v>
      </c>
      <c r="M19">
        <v>20</v>
      </c>
      <c r="N19">
        <v>10</v>
      </c>
      <c r="O19">
        <v>10</v>
      </c>
      <c r="P19" t="s">
        <v>78</v>
      </c>
      <c r="Q19">
        <v>0</v>
      </c>
      <c r="R19">
        <v>0</v>
      </c>
      <c r="S19">
        <v>0</v>
      </c>
      <c r="T19">
        <v>0</v>
      </c>
      <c r="V19" t="s">
        <v>20</v>
      </c>
      <c r="W19" t="s">
        <v>78</v>
      </c>
    </row>
    <row r="20" spans="1:23" x14ac:dyDescent="0.25">
      <c r="A20">
        <v>13</v>
      </c>
      <c r="B20">
        <v>4785</v>
      </c>
      <c r="C20" t="s">
        <v>79</v>
      </c>
      <c r="D20" t="s">
        <v>80</v>
      </c>
      <c r="E20" t="s">
        <v>81</v>
      </c>
      <c r="F20" t="s">
        <v>82</v>
      </c>
      <c r="G20" t="str">
        <f>"201401000355"</f>
        <v>201401000355</v>
      </c>
      <c r="H20" t="s">
        <v>83</v>
      </c>
      <c r="I20">
        <v>0</v>
      </c>
      <c r="J20">
        <v>20</v>
      </c>
      <c r="M20">
        <v>20</v>
      </c>
      <c r="N20">
        <v>20</v>
      </c>
      <c r="O20">
        <v>0</v>
      </c>
      <c r="P20" t="s">
        <v>84</v>
      </c>
      <c r="Q20">
        <v>0</v>
      </c>
      <c r="R20">
        <v>0</v>
      </c>
      <c r="S20">
        <v>3</v>
      </c>
      <c r="T20">
        <v>0</v>
      </c>
      <c r="V20" t="s">
        <v>20</v>
      </c>
      <c r="W20" t="s">
        <v>85</v>
      </c>
    </row>
    <row r="21" spans="1:23" x14ac:dyDescent="0.25">
      <c r="A21">
        <v>14</v>
      </c>
      <c r="B21">
        <v>2719</v>
      </c>
      <c r="C21" t="s">
        <v>86</v>
      </c>
      <c r="D21" t="s">
        <v>53</v>
      </c>
      <c r="E21" t="s">
        <v>35</v>
      </c>
      <c r="F21" t="s">
        <v>87</v>
      </c>
      <c r="G21" t="str">
        <f>"00613687"</f>
        <v>00613687</v>
      </c>
      <c r="H21" t="s">
        <v>88</v>
      </c>
      <c r="I21">
        <v>0</v>
      </c>
      <c r="M21">
        <v>20</v>
      </c>
      <c r="N21">
        <v>0</v>
      </c>
      <c r="O21">
        <v>10</v>
      </c>
      <c r="P21" t="s">
        <v>89</v>
      </c>
      <c r="Q21">
        <v>0</v>
      </c>
      <c r="R21">
        <v>0</v>
      </c>
      <c r="S21">
        <v>6</v>
      </c>
      <c r="T21">
        <v>0</v>
      </c>
      <c r="V21" t="s">
        <v>20</v>
      </c>
      <c r="W21" t="s">
        <v>90</v>
      </c>
    </row>
    <row r="22" spans="1:23" x14ac:dyDescent="0.25">
      <c r="A22">
        <v>15</v>
      </c>
      <c r="B22">
        <v>6559</v>
      </c>
      <c r="C22" t="s">
        <v>91</v>
      </c>
      <c r="D22" t="s">
        <v>58</v>
      </c>
      <c r="E22" t="s">
        <v>15</v>
      </c>
      <c r="F22" t="s">
        <v>92</v>
      </c>
      <c r="G22" t="str">
        <f>"201507001294"</f>
        <v>201507001294</v>
      </c>
      <c r="H22">
        <v>51</v>
      </c>
      <c r="I22">
        <v>0</v>
      </c>
      <c r="L22">
        <v>10</v>
      </c>
      <c r="M22">
        <v>20</v>
      </c>
      <c r="N22">
        <v>10</v>
      </c>
      <c r="O22">
        <v>10</v>
      </c>
      <c r="P22">
        <v>91</v>
      </c>
      <c r="Q22">
        <v>0</v>
      </c>
      <c r="R22">
        <v>0</v>
      </c>
      <c r="S22">
        <v>0</v>
      </c>
      <c r="T22">
        <v>0</v>
      </c>
      <c r="V22" t="s">
        <v>20</v>
      </c>
      <c r="W22">
        <v>91</v>
      </c>
    </row>
    <row r="23" spans="1:23" x14ac:dyDescent="0.25">
      <c r="A23">
        <v>16</v>
      </c>
      <c r="B23">
        <v>4291</v>
      </c>
      <c r="C23" t="s">
        <v>93</v>
      </c>
      <c r="D23" t="s">
        <v>38</v>
      </c>
      <c r="E23" t="s">
        <v>15</v>
      </c>
      <c r="F23" t="s">
        <v>94</v>
      </c>
      <c r="G23" t="str">
        <f>"201409001953"</f>
        <v>201409001953</v>
      </c>
      <c r="H23" t="s">
        <v>95</v>
      </c>
      <c r="I23">
        <v>0</v>
      </c>
      <c r="K23">
        <v>15</v>
      </c>
      <c r="M23">
        <v>20</v>
      </c>
      <c r="N23">
        <v>15</v>
      </c>
      <c r="O23">
        <v>0</v>
      </c>
      <c r="P23" t="s">
        <v>96</v>
      </c>
      <c r="Q23">
        <v>0</v>
      </c>
      <c r="R23">
        <v>0</v>
      </c>
      <c r="S23">
        <v>0</v>
      </c>
      <c r="T23">
        <v>0</v>
      </c>
      <c r="V23" t="s">
        <v>20</v>
      </c>
      <c r="W23" t="s">
        <v>96</v>
      </c>
    </row>
    <row r="24" spans="1:23" x14ac:dyDescent="0.25">
      <c r="A24">
        <v>17</v>
      </c>
      <c r="B24">
        <v>4601</v>
      </c>
      <c r="C24" t="s">
        <v>97</v>
      </c>
      <c r="D24" t="s">
        <v>98</v>
      </c>
      <c r="E24" t="s">
        <v>99</v>
      </c>
      <c r="F24" t="s">
        <v>100</v>
      </c>
      <c r="G24" t="str">
        <f>"00624334"</f>
        <v>00624334</v>
      </c>
      <c r="H24">
        <v>60</v>
      </c>
      <c r="I24">
        <v>0</v>
      </c>
      <c r="L24">
        <v>10</v>
      </c>
      <c r="M24">
        <v>20</v>
      </c>
      <c r="N24">
        <v>10</v>
      </c>
      <c r="O24">
        <v>0</v>
      </c>
      <c r="P24">
        <v>90</v>
      </c>
      <c r="Q24">
        <v>0</v>
      </c>
      <c r="R24">
        <v>0</v>
      </c>
      <c r="S24">
        <v>0</v>
      </c>
      <c r="T24">
        <v>0</v>
      </c>
      <c r="V24" t="s">
        <v>20</v>
      </c>
      <c r="W24">
        <v>90</v>
      </c>
    </row>
    <row r="25" spans="1:23" x14ac:dyDescent="0.25">
      <c r="A25">
        <v>18</v>
      </c>
      <c r="B25">
        <v>6548</v>
      </c>
      <c r="C25" t="s">
        <v>101</v>
      </c>
      <c r="D25" t="s">
        <v>102</v>
      </c>
      <c r="E25" t="s">
        <v>81</v>
      </c>
      <c r="F25" t="s">
        <v>103</v>
      </c>
      <c r="G25" t="str">
        <f>"200802005388"</f>
        <v>200802005388</v>
      </c>
      <c r="H25" t="s">
        <v>104</v>
      </c>
      <c r="I25">
        <v>0</v>
      </c>
      <c r="L25">
        <v>10</v>
      </c>
      <c r="M25">
        <v>20</v>
      </c>
      <c r="N25">
        <v>10</v>
      </c>
      <c r="O25">
        <v>0</v>
      </c>
      <c r="P25" t="s">
        <v>105</v>
      </c>
      <c r="Q25">
        <v>0</v>
      </c>
      <c r="R25">
        <v>0</v>
      </c>
      <c r="S25">
        <v>6</v>
      </c>
      <c r="T25">
        <v>0</v>
      </c>
      <c r="V25" t="s">
        <v>20</v>
      </c>
      <c r="W25" t="s">
        <v>106</v>
      </c>
    </row>
    <row r="26" spans="1:23" x14ac:dyDescent="0.25">
      <c r="A26">
        <v>19</v>
      </c>
      <c r="B26">
        <v>1372</v>
      </c>
      <c r="C26" t="s">
        <v>107</v>
      </c>
      <c r="D26" t="s">
        <v>15</v>
      </c>
      <c r="E26" t="s">
        <v>108</v>
      </c>
      <c r="F26" t="s">
        <v>109</v>
      </c>
      <c r="G26" t="str">
        <f>"00613783"</f>
        <v>00613783</v>
      </c>
      <c r="H26" t="s">
        <v>95</v>
      </c>
      <c r="I26">
        <v>0</v>
      </c>
      <c r="L26">
        <v>10</v>
      </c>
      <c r="M26">
        <v>20</v>
      </c>
      <c r="N26">
        <v>10</v>
      </c>
      <c r="O26">
        <v>0</v>
      </c>
      <c r="P26" t="s">
        <v>110</v>
      </c>
      <c r="Q26">
        <v>0</v>
      </c>
      <c r="R26">
        <v>0</v>
      </c>
      <c r="S26">
        <v>3</v>
      </c>
      <c r="T26">
        <v>0</v>
      </c>
      <c r="V26" t="s">
        <v>20</v>
      </c>
      <c r="W26" t="s">
        <v>111</v>
      </c>
    </row>
    <row r="27" spans="1:23" x14ac:dyDescent="0.25">
      <c r="A27">
        <v>20</v>
      </c>
      <c r="B27">
        <v>1763</v>
      </c>
      <c r="C27" t="s">
        <v>112</v>
      </c>
      <c r="D27" t="s">
        <v>14</v>
      </c>
      <c r="E27" t="s">
        <v>35</v>
      </c>
      <c r="F27" t="s">
        <v>113</v>
      </c>
      <c r="G27" t="str">
        <f>"00479823"</f>
        <v>00479823</v>
      </c>
      <c r="H27" t="s">
        <v>114</v>
      </c>
      <c r="I27">
        <v>0</v>
      </c>
      <c r="L27">
        <v>10</v>
      </c>
      <c r="M27">
        <v>20</v>
      </c>
      <c r="N27">
        <v>10</v>
      </c>
      <c r="O27">
        <v>0</v>
      </c>
      <c r="P27" t="s">
        <v>115</v>
      </c>
      <c r="Q27">
        <v>0</v>
      </c>
      <c r="R27">
        <v>0</v>
      </c>
      <c r="S27">
        <v>3</v>
      </c>
      <c r="T27">
        <v>0</v>
      </c>
      <c r="V27" t="s">
        <v>20</v>
      </c>
      <c r="W27" t="s">
        <v>116</v>
      </c>
    </row>
    <row r="28" spans="1:23" x14ac:dyDescent="0.25">
      <c r="A28">
        <v>21</v>
      </c>
      <c r="B28">
        <v>5714</v>
      </c>
      <c r="C28" t="s">
        <v>117</v>
      </c>
      <c r="D28" t="s">
        <v>118</v>
      </c>
      <c r="E28" t="s">
        <v>99</v>
      </c>
      <c r="F28" t="s">
        <v>119</v>
      </c>
      <c r="G28" t="str">
        <f>"00614227"</f>
        <v>00614227</v>
      </c>
      <c r="H28" t="s">
        <v>120</v>
      </c>
      <c r="I28">
        <v>0</v>
      </c>
      <c r="L28">
        <v>10</v>
      </c>
      <c r="M28">
        <v>20</v>
      </c>
      <c r="N28">
        <v>10</v>
      </c>
      <c r="O28">
        <v>0</v>
      </c>
      <c r="P28" t="s">
        <v>121</v>
      </c>
      <c r="Q28">
        <v>0</v>
      </c>
      <c r="R28">
        <v>0</v>
      </c>
      <c r="S28">
        <v>0</v>
      </c>
      <c r="T28">
        <v>0</v>
      </c>
      <c r="V28" t="s">
        <v>20</v>
      </c>
      <c r="W28" t="s">
        <v>121</v>
      </c>
    </row>
    <row r="29" spans="1:23" x14ac:dyDescent="0.25">
      <c r="A29">
        <v>22</v>
      </c>
      <c r="B29">
        <v>713</v>
      </c>
      <c r="C29" t="s">
        <v>122</v>
      </c>
      <c r="D29" t="s">
        <v>38</v>
      </c>
      <c r="E29" t="s">
        <v>123</v>
      </c>
      <c r="F29" t="s">
        <v>124</v>
      </c>
      <c r="G29" t="str">
        <f>"201402000394"</f>
        <v>201402000394</v>
      </c>
      <c r="H29" t="s">
        <v>125</v>
      </c>
      <c r="I29">
        <v>0</v>
      </c>
      <c r="L29">
        <v>10</v>
      </c>
      <c r="M29">
        <v>20</v>
      </c>
      <c r="N29">
        <v>10</v>
      </c>
      <c r="O29">
        <v>0</v>
      </c>
      <c r="P29" t="s">
        <v>126</v>
      </c>
      <c r="Q29">
        <v>0</v>
      </c>
      <c r="R29">
        <v>0</v>
      </c>
      <c r="S29">
        <v>0</v>
      </c>
      <c r="T29">
        <v>0</v>
      </c>
      <c r="V29" t="s">
        <v>20</v>
      </c>
      <c r="W29" t="s">
        <v>126</v>
      </c>
    </row>
    <row r="30" spans="1:23" x14ac:dyDescent="0.25">
      <c r="A30">
        <v>23</v>
      </c>
      <c r="B30">
        <v>1166</v>
      </c>
      <c r="C30" t="s">
        <v>127</v>
      </c>
      <c r="D30" t="s">
        <v>128</v>
      </c>
      <c r="E30" t="s">
        <v>129</v>
      </c>
      <c r="F30" t="s">
        <v>130</v>
      </c>
      <c r="G30" t="str">
        <f>"00622582"</f>
        <v>00622582</v>
      </c>
      <c r="H30" t="s">
        <v>131</v>
      </c>
      <c r="I30">
        <v>0</v>
      </c>
      <c r="M30">
        <v>20</v>
      </c>
      <c r="N30">
        <v>0</v>
      </c>
      <c r="O30">
        <v>10</v>
      </c>
      <c r="P30" t="s">
        <v>132</v>
      </c>
      <c r="Q30">
        <v>0</v>
      </c>
      <c r="R30">
        <v>0</v>
      </c>
      <c r="S30">
        <v>0</v>
      </c>
      <c r="T30">
        <v>0</v>
      </c>
      <c r="V30" t="s">
        <v>20</v>
      </c>
      <c r="W30" t="s">
        <v>132</v>
      </c>
    </row>
    <row r="31" spans="1:23" x14ac:dyDescent="0.25">
      <c r="A31">
        <v>24</v>
      </c>
      <c r="B31">
        <v>1523</v>
      </c>
      <c r="C31" t="s">
        <v>133</v>
      </c>
      <c r="D31" t="s">
        <v>75</v>
      </c>
      <c r="E31" t="s">
        <v>14</v>
      </c>
      <c r="F31">
        <v>1138057</v>
      </c>
      <c r="G31" t="str">
        <f>"00556244"</f>
        <v>00556244</v>
      </c>
      <c r="H31" t="s">
        <v>134</v>
      </c>
      <c r="I31">
        <v>0</v>
      </c>
      <c r="L31">
        <v>10</v>
      </c>
      <c r="M31">
        <v>20</v>
      </c>
      <c r="N31">
        <v>10</v>
      </c>
      <c r="O31">
        <v>0</v>
      </c>
      <c r="P31" t="s">
        <v>135</v>
      </c>
      <c r="Q31">
        <v>0</v>
      </c>
      <c r="R31">
        <v>0</v>
      </c>
      <c r="S31">
        <v>0</v>
      </c>
      <c r="T31">
        <v>0</v>
      </c>
      <c r="V31" t="s">
        <v>20</v>
      </c>
      <c r="W31" t="s">
        <v>135</v>
      </c>
    </row>
    <row r="32" spans="1:23" x14ac:dyDescent="0.25">
      <c r="A32">
        <v>25</v>
      </c>
      <c r="B32">
        <v>3180</v>
      </c>
      <c r="C32" t="s">
        <v>136</v>
      </c>
      <c r="D32" t="s">
        <v>123</v>
      </c>
      <c r="E32" t="s">
        <v>14</v>
      </c>
      <c r="F32" t="s">
        <v>137</v>
      </c>
      <c r="G32" t="str">
        <f>"00632653"</f>
        <v>00632653</v>
      </c>
      <c r="H32" t="s">
        <v>138</v>
      </c>
      <c r="I32">
        <v>0</v>
      </c>
      <c r="M32">
        <v>20</v>
      </c>
      <c r="N32">
        <v>0</v>
      </c>
      <c r="O32">
        <v>0</v>
      </c>
      <c r="P32" t="s">
        <v>139</v>
      </c>
      <c r="Q32">
        <v>0</v>
      </c>
      <c r="R32">
        <v>0</v>
      </c>
      <c r="S32">
        <v>3</v>
      </c>
      <c r="T32">
        <v>0</v>
      </c>
      <c r="V32" t="s">
        <v>20</v>
      </c>
      <c r="W32" t="s">
        <v>140</v>
      </c>
    </row>
    <row r="33" spans="1:23" x14ac:dyDescent="0.25">
      <c r="A33">
        <v>26</v>
      </c>
      <c r="B33">
        <v>2494</v>
      </c>
      <c r="C33" t="s">
        <v>141</v>
      </c>
      <c r="D33" t="s">
        <v>15</v>
      </c>
      <c r="E33" t="s">
        <v>35</v>
      </c>
      <c r="F33" t="s">
        <v>142</v>
      </c>
      <c r="G33" t="str">
        <f>"00479179"</f>
        <v>00479179</v>
      </c>
      <c r="H33" t="s">
        <v>143</v>
      </c>
      <c r="I33">
        <v>0</v>
      </c>
      <c r="M33">
        <v>20</v>
      </c>
      <c r="N33">
        <v>0</v>
      </c>
      <c r="O33">
        <v>0</v>
      </c>
      <c r="P33" t="s">
        <v>140</v>
      </c>
      <c r="Q33">
        <v>0</v>
      </c>
      <c r="R33">
        <v>0</v>
      </c>
      <c r="S33">
        <v>0</v>
      </c>
      <c r="T33">
        <v>0</v>
      </c>
      <c r="V33" t="s">
        <v>20</v>
      </c>
      <c r="W33" t="s">
        <v>140</v>
      </c>
    </row>
    <row r="34" spans="1:23" x14ac:dyDescent="0.25">
      <c r="A34">
        <v>27</v>
      </c>
      <c r="B34">
        <v>1961</v>
      </c>
      <c r="C34" t="s">
        <v>144</v>
      </c>
      <c r="D34" t="s">
        <v>81</v>
      </c>
      <c r="E34" t="s">
        <v>14</v>
      </c>
      <c r="F34" t="s">
        <v>145</v>
      </c>
      <c r="G34" t="str">
        <f>"201507005024"</f>
        <v>201507005024</v>
      </c>
      <c r="H34" t="s">
        <v>134</v>
      </c>
      <c r="I34">
        <v>0</v>
      </c>
      <c r="M34">
        <v>20</v>
      </c>
      <c r="N34">
        <v>0</v>
      </c>
      <c r="O34">
        <v>0</v>
      </c>
      <c r="P34" t="s">
        <v>146</v>
      </c>
      <c r="Q34">
        <v>0</v>
      </c>
      <c r="R34">
        <v>0</v>
      </c>
      <c r="S34">
        <v>9</v>
      </c>
      <c r="T34">
        <v>0</v>
      </c>
      <c r="V34" t="s">
        <v>20</v>
      </c>
      <c r="W34" t="s">
        <v>147</v>
      </c>
    </row>
    <row r="35" spans="1:23" x14ac:dyDescent="0.25">
      <c r="A35">
        <v>28</v>
      </c>
      <c r="B35">
        <v>2875</v>
      </c>
      <c r="C35" t="s">
        <v>148</v>
      </c>
      <c r="D35" t="s">
        <v>14</v>
      </c>
      <c r="E35" t="s">
        <v>64</v>
      </c>
      <c r="F35" t="s">
        <v>149</v>
      </c>
      <c r="G35" t="str">
        <f>"00007660"</f>
        <v>00007660</v>
      </c>
      <c r="H35" t="s">
        <v>150</v>
      </c>
      <c r="I35">
        <v>0</v>
      </c>
      <c r="M35">
        <v>20</v>
      </c>
      <c r="N35">
        <v>0</v>
      </c>
      <c r="O35">
        <v>10</v>
      </c>
      <c r="P35" t="s">
        <v>151</v>
      </c>
      <c r="Q35">
        <v>0</v>
      </c>
      <c r="R35">
        <v>0</v>
      </c>
      <c r="S35">
        <v>0</v>
      </c>
      <c r="T35">
        <v>0</v>
      </c>
      <c r="V35" t="s">
        <v>20</v>
      </c>
      <c r="W35" t="s">
        <v>151</v>
      </c>
    </row>
    <row r="36" spans="1:23" x14ac:dyDescent="0.25">
      <c r="A36">
        <v>29</v>
      </c>
      <c r="B36">
        <v>5908</v>
      </c>
      <c r="C36" t="s">
        <v>152</v>
      </c>
      <c r="D36" t="s">
        <v>153</v>
      </c>
      <c r="E36" t="s">
        <v>154</v>
      </c>
      <c r="F36">
        <v>22788</v>
      </c>
      <c r="G36" t="str">
        <f>"201511018267"</f>
        <v>201511018267</v>
      </c>
      <c r="H36" t="s">
        <v>155</v>
      </c>
      <c r="I36">
        <v>0</v>
      </c>
      <c r="L36">
        <v>10</v>
      </c>
      <c r="M36">
        <v>20</v>
      </c>
      <c r="N36">
        <v>10</v>
      </c>
      <c r="O36">
        <v>0</v>
      </c>
      <c r="P36" t="s">
        <v>156</v>
      </c>
      <c r="Q36">
        <v>0</v>
      </c>
      <c r="R36">
        <v>0</v>
      </c>
      <c r="S36">
        <v>0</v>
      </c>
      <c r="T36">
        <v>0</v>
      </c>
      <c r="V36" t="s">
        <v>20</v>
      </c>
      <c r="W36" t="s">
        <v>156</v>
      </c>
    </row>
    <row r="37" spans="1:23" x14ac:dyDescent="0.25">
      <c r="A37">
        <v>30</v>
      </c>
      <c r="B37">
        <v>4227</v>
      </c>
      <c r="C37" t="s">
        <v>157</v>
      </c>
      <c r="D37" t="s">
        <v>158</v>
      </c>
      <c r="E37" t="s">
        <v>29</v>
      </c>
      <c r="F37" t="s">
        <v>159</v>
      </c>
      <c r="G37" t="str">
        <f>"201604003201"</f>
        <v>201604003201</v>
      </c>
      <c r="H37">
        <v>48</v>
      </c>
      <c r="I37">
        <v>0</v>
      </c>
      <c r="M37">
        <v>20</v>
      </c>
      <c r="N37">
        <v>0</v>
      </c>
      <c r="O37">
        <v>10</v>
      </c>
      <c r="P37">
        <v>78</v>
      </c>
      <c r="Q37">
        <v>0</v>
      </c>
      <c r="R37">
        <v>0</v>
      </c>
      <c r="S37">
        <v>0</v>
      </c>
      <c r="T37">
        <v>0</v>
      </c>
      <c r="V37" t="s">
        <v>20</v>
      </c>
      <c r="W37">
        <v>78</v>
      </c>
    </row>
    <row r="38" spans="1:23" x14ac:dyDescent="0.25">
      <c r="A38">
        <v>31</v>
      </c>
      <c r="B38">
        <v>2087</v>
      </c>
      <c r="C38" t="s">
        <v>160</v>
      </c>
      <c r="D38" t="s">
        <v>35</v>
      </c>
      <c r="E38" t="s">
        <v>161</v>
      </c>
      <c r="F38" t="s">
        <v>162</v>
      </c>
      <c r="G38" t="str">
        <f>"00161004"</f>
        <v>00161004</v>
      </c>
      <c r="H38" t="s">
        <v>163</v>
      </c>
      <c r="I38">
        <v>0</v>
      </c>
      <c r="L38">
        <v>10</v>
      </c>
      <c r="M38">
        <v>20</v>
      </c>
      <c r="N38">
        <v>10</v>
      </c>
      <c r="O38">
        <v>0</v>
      </c>
      <c r="P38" t="s">
        <v>164</v>
      </c>
      <c r="Q38">
        <v>0</v>
      </c>
      <c r="R38">
        <v>0</v>
      </c>
      <c r="S38">
        <v>0</v>
      </c>
      <c r="T38">
        <v>0</v>
      </c>
      <c r="V38" t="s">
        <v>20</v>
      </c>
      <c r="W38" t="s">
        <v>164</v>
      </c>
    </row>
    <row r="39" spans="1:23" x14ac:dyDescent="0.25">
      <c r="A39">
        <v>32</v>
      </c>
      <c r="B39">
        <v>4806</v>
      </c>
      <c r="C39" t="s">
        <v>165</v>
      </c>
      <c r="D39" t="s">
        <v>14</v>
      </c>
      <c r="E39" t="s">
        <v>166</v>
      </c>
      <c r="F39">
        <v>1057415</v>
      </c>
      <c r="G39" t="str">
        <f>"00187731"</f>
        <v>00187731</v>
      </c>
      <c r="H39" t="s">
        <v>167</v>
      </c>
      <c r="I39">
        <v>0</v>
      </c>
      <c r="M39">
        <v>20</v>
      </c>
      <c r="N39">
        <v>0</v>
      </c>
      <c r="O39">
        <v>0</v>
      </c>
      <c r="P39" t="s">
        <v>168</v>
      </c>
      <c r="Q39">
        <v>0</v>
      </c>
      <c r="R39">
        <v>0</v>
      </c>
      <c r="S39">
        <v>0</v>
      </c>
      <c r="T39">
        <v>0</v>
      </c>
      <c r="V39" t="s">
        <v>20</v>
      </c>
      <c r="W39" t="s">
        <v>168</v>
      </c>
    </row>
    <row r="40" spans="1:23" x14ac:dyDescent="0.25">
      <c r="A40">
        <v>33</v>
      </c>
      <c r="B40">
        <v>458</v>
      </c>
      <c r="C40" t="s">
        <v>169</v>
      </c>
      <c r="D40" t="s">
        <v>170</v>
      </c>
      <c r="E40" t="s">
        <v>171</v>
      </c>
      <c r="F40" t="s">
        <v>172</v>
      </c>
      <c r="G40" t="str">
        <f>"00503627"</f>
        <v>00503627</v>
      </c>
      <c r="H40" t="s">
        <v>173</v>
      </c>
      <c r="I40">
        <v>0</v>
      </c>
      <c r="M40">
        <v>20</v>
      </c>
      <c r="N40">
        <v>0</v>
      </c>
      <c r="O40">
        <v>0</v>
      </c>
      <c r="P40" t="s">
        <v>174</v>
      </c>
      <c r="Q40">
        <v>0</v>
      </c>
      <c r="R40">
        <v>0</v>
      </c>
      <c r="S40">
        <v>0</v>
      </c>
      <c r="T40">
        <v>0</v>
      </c>
      <c r="V40" t="s">
        <v>20</v>
      </c>
      <c r="W40" t="s">
        <v>174</v>
      </c>
    </row>
    <row r="41" spans="1:23" x14ac:dyDescent="0.25">
      <c r="A41">
        <v>34</v>
      </c>
      <c r="B41">
        <v>5589</v>
      </c>
      <c r="C41" t="s">
        <v>175</v>
      </c>
      <c r="D41" t="s">
        <v>176</v>
      </c>
      <c r="E41" t="s">
        <v>39</v>
      </c>
      <c r="F41" t="s">
        <v>177</v>
      </c>
      <c r="G41" t="str">
        <f>"00545080"</f>
        <v>00545080</v>
      </c>
      <c r="H41" t="s">
        <v>178</v>
      </c>
      <c r="I41">
        <v>0</v>
      </c>
      <c r="J41">
        <v>20</v>
      </c>
      <c r="M41">
        <v>20</v>
      </c>
      <c r="N41">
        <v>20</v>
      </c>
      <c r="O41">
        <v>0</v>
      </c>
      <c r="P41" t="s">
        <v>179</v>
      </c>
      <c r="Q41">
        <v>0</v>
      </c>
      <c r="R41">
        <v>0</v>
      </c>
      <c r="S41">
        <v>0</v>
      </c>
      <c r="T41">
        <v>0</v>
      </c>
      <c r="V41" t="s">
        <v>20</v>
      </c>
      <c r="W41" t="s">
        <v>179</v>
      </c>
    </row>
    <row r="42" spans="1:23" x14ac:dyDescent="0.25">
      <c r="A42">
        <v>35</v>
      </c>
      <c r="B42">
        <v>3803</v>
      </c>
      <c r="C42" t="s">
        <v>180</v>
      </c>
      <c r="D42" t="s">
        <v>181</v>
      </c>
      <c r="E42" t="s">
        <v>182</v>
      </c>
      <c r="F42" t="s">
        <v>183</v>
      </c>
      <c r="G42" t="str">
        <f>"00529536"</f>
        <v>00529536</v>
      </c>
      <c r="H42" t="s">
        <v>184</v>
      </c>
      <c r="I42">
        <v>0</v>
      </c>
      <c r="L42">
        <v>10</v>
      </c>
      <c r="M42">
        <v>20</v>
      </c>
      <c r="N42">
        <v>10</v>
      </c>
      <c r="O42">
        <v>0</v>
      </c>
      <c r="P42" t="s">
        <v>185</v>
      </c>
      <c r="Q42">
        <v>0</v>
      </c>
      <c r="R42">
        <v>0</v>
      </c>
      <c r="S42">
        <v>0</v>
      </c>
      <c r="T42">
        <v>0</v>
      </c>
      <c r="V42" t="s">
        <v>20</v>
      </c>
      <c r="W42" t="s">
        <v>185</v>
      </c>
    </row>
    <row r="43" spans="1:23" x14ac:dyDescent="0.25">
      <c r="A43">
        <v>36</v>
      </c>
      <c r="B43">
        <v>2567</v>
      </c>
      <c r="C43" t="s">
        <v>186</v>
      </c>
      <c r="D43" t="s">
        <v>154</v>
      </c>
      <c r="E43" t="s">
        <v>187</v>
      </c>
      <c r="F43" t="s">
        <v>188</v>
      </c>
      <c r="G43" t="str">
        <f>"201402011457"</f>
        <v>201402011457</v>
      </c>
      <c r="H43" t="s">
        <v>189</v>
      </c>
      <c r="I43">
        <v>0</v>
      </c>
      <c r="M43">
        <v>20</v>
      </c>
      <c r="N43">
        <v>0</v>
      </c>
      <c r="O43">
        <v>0</v>
      </c>
      <c r="P43" t="s">
        <v>190</v>
      </c>
      <c r="Q43">
        <v>0</v>
      </c>
      <c r="R43">
        <v>0</v>
      </c>
      <c r="S43">
        <v>0</v>
      </c>
      <c r="T43">
        <v>0</v>
      </c>
      <c r="V43" t="s">
        <v>20</v>
      </c>
      <c r="W43" t="s">
        <v>190</v>
      </c>
    </row>
    <row r="44" spans="1:23" x14ac:dyDescent="0.25">
      <c r="A44">
        <v>37</v>
      </c>
      <c r="B44">
        <v>6381</v>
      </c>
      <c r="C44" t="s">
        <v>191</v>
      </c>
      <c r="D44" t="s">
        <v>123</v>
      </c>
      <c r="E44" t="s">
        <v>14</v>
      </c>
      <c r="F44" t="s">
        <v>192</v>
      </c>
      <c r="G44" t="str">
        <f>"00444619"</f>
        <v>00444619</v>
      </c>
      <c r="H44" t="s">
        <v>193</v>
      </c>
      <c r="I44">
        <v>0</v>
      </c>
      <c r="M44">
        <v>0</v>
      </c>
      <c r="N44">
        <v>0</v>
      </c>
      <c r="O44">
        <v>0</v>
      </c>
      <c r="P44" t="s">
        <v>193</v>
      </c>
      <c r="Q44">
        <v>0</v>
      </c>
      <c r="R44">
        <v>0</v>
      </c>
      <c r="S44">
        <v>6</v>
      </c>
      <c r="T44">
        <v>0</v>
      </c>
      <c r="V44" t="s">
        <v>20</v>
      </c>
      <c r="W44" t="s">
        <v>194</v>
      </c>
    </row>
    <row r="45" spans="1:23" x14ac:dyDescent="0.25">
      <c r="A45">
        <v>38</v>
      </c>
      <c r="B45">
        <v>5316</v>
      </c>
      <c r="C45" t="s">
        <v>195</v>
      </c>
      <c r="D45" t="s">
        <v>196</v>
      </c>
      <c r="E45" t="s">
        <v>197</v>
      </c>
      <c r="F45" t="s">
        <v>198</v>
      </c>
      <c r="G45" t="str">
        <f>"00512878"</f>
        <v>00512878</v>
      </c>
      <c r="H45" t="s">
        <v>199</v>
      </c>
      <c r="I45">
        <v>0</v>
      </c>
      <c r="M45">
        <v>0</v>
      </c>
      <c r="N45">
        <v>0</v>
      </c>
      <c r="O45">
        <v>0</v>
      </c>
      <c r="P45" t="s">
        <v>199</v>
      </c>
      <c r="Q45">
        <v>0</v>
      </c>
      <c r="R45">
        <v>0</v>
      </c>
      <c r="S45">
        <v>6</v>
      </c>
      <c r="T45">
        <v>0</v>
      </c>
      <c r="V45" t="s">
        <v>20</v>
      </c>
      <c r="W45" t="s">
        <v>184</v>
      </c>
    </row>
    <row r="46" spans="1:23" x14ac:dyDescent="0.25">
      <c r="A46">
        <v>39</v>
      </c>
      <c r="B46">
        <v>4869</v>
      </c>
      <c r="C46" t="s">
        <v>200</v>
      </c>
      <c r="D46" t="s">
        <v>81</v>
      </c>
      <c r="E46" t="s">
        <v>182</v>
      </c>
      <c r="F46" t="s">
        <v>201</v>
      </c>
      <c r="G46" t="str">
        <f>"201004000067"</f>
        <v>201004000067</v>
      </c>
      <c r="H46" t="s">
        <v>202</v>
      </c>
      <c r="I46">
        <v>0</v>
      </c>
      <c r="M46">
        <v>20</v>
      </c>
      <c r="N46">
        <v>0</v>
      </c>
      <c r="O46">
        <v>10</v>
      </c>
      <c r="P46" t="s">
        <v>203</v>
      </c>
      <c r="Q46">
        <v>0</v>
      </c>
      <c r="R46">
        <v>0</v>
      </c>
      <c r="S46">
        <v>6</v>
      </c>
      <c r="T46">
        <v>32</v>
      </c>
      <c r="W46" t="s">
        <v>204</v>
      </c>
    </row>
    <row r="47" spans="1:23" x14ac:dyDescent="0.25">
      <c r="A47">
        <v>40</v>
      </c>
      <c r="B47">
        <v>4544</v>
      </c>
      <c r="C47" t="s">
        <v>205</v>
      </c>
      <c r="D47" t="s">
        <v>206</v>
      </c>
      <c r="E47" t="s">
        <v>38</v>
      </c>
      <c r="F47" t="s">
        <v>207</v>
      </c>
      <c r="G47" t="str">
        <f>"00274796"</f>
        <v>00274796</v>
      </c>
      <c r="H47">
        <v>60</v>
      </c>
      <c r="I47">
        <v>0</v>
      </c>
      <c r="L47">
        <v>10</v>
      </c>
      <c r="M47">
        <v>20</v>
      </c>
      <c r="N47">
        <v>10</v>
      </c>
      <c r="O47">
        <v>0</v>
      </c>
      <c r="P47">
        <v>90</v>
      </c>
      <c r="Q47">
        <v>0</v>
      </c>
      <c r="R47">
        <v>0</v>
      </c>
      <c r="S47">
        <v>12</v>
      </c>
      <c r="T47">
        <v>0</v>
      </c>
      <c r="W47">
        <v>102</v>
      </c>
    </row>
    <row r="48" spans="1:23" x14ac:dyDescent="0.25">
      <c r="A48">
        <v>41</v>
      </c>
      <c r="B48">
        <v>81</v>
      </c>
      <c r="C48" t="s">
        <v>208</v>
      </c>
      <c r="D48" t="s">
        <v>209</v>
      </c>
      <c r="E48" t="s">
        <v>154</v>
      </c>
      <c r="F48" t="s">
        <v>210</v>
      </c>
      <c r="G48" t="str">
        <f>"00626223"</f>
        <v>00626223</v>
      </c>
      <c r="H48">
        <v>60</v>
      </c>
      <c r="I48">
        <v>0</v>
      </c>
      <c r="K48">
        <v>15</v>
      </c>
      <c r="M48">
        <v>20</v>
      </c>
      <c r="N48">
        <v>15</v>
      </c>
      <c r="O48">
        <v>0</v>
      </c>
      <c r="P48">
        <v>95</v>
      </c>
      <c r="Q48">
        <v>0</v>
      </c>
      <c r="R48">
        <v>0</v>
      </c>
      <c r="S48">
        <v>6</v>
      </c>
      <c r="T48">
        <v>0</v>
      </c>
      <c r="W48">
        <v>101</v>
      </c>
    </row>
    <row r="49" spans="1:23" x14ac:dyDescent="0.25">
      <c r="A49">
        <v>42</v>
      </c>
      <c r="B49">
        <v>2754</v>
      </c>
      <c r="C49" t="s">
        <v>211</v>
      </c>
      <c r="D49" t="s">
        <v>212</v>
      </c>
      <c r="E49" t="s">
        <v>213</v>
      </c>
      <c r="F49" t="s">
        <v>214</v>
      </c>
      <c r="G49" t="str">
        <f>"00550843"</f>
        <v>00550843</v>
      </c>
      <c r="H49" t="s">
        <v>215</v>
      </c>
      <c r="I49">
        <v>0</v>
      </c>
      <c r="K49">
        <v>15</v>
      </c>
      <c r="L49">
        <v>10</v>
      </c>
      <c r="M49">
        <v>20</v>
      </c>
      <c r="N49">
        <v>15</v>
      </c>
      <c r="O49">
        <v>0</v>
      </c>
      <c r="P49" t="s">
        <v>216</v>
      </c>
      <c r="Q49">
        <v>0</v>
      </c>
      <c r="R49">
        <v>0</v>
      </c>
      <c r="S49">
        <v>6</v>
      </c>
      <c r="T49">
        <v>0</v>
      </c>
      <c r="W49" t="s">
        <v>217</v>
      </c>
    </row>
    <row r="50" spans="1:23" x14ac:dyDescent="0.25">
      <c r="A50">
        <v>43</v>
      </c>
      <c r="B50">
        <v>4615</v>
      </c>
      <c r="C50" t="s">
        <v>218</v>
      </c>
      <c r="D50" t="s">
        <v>219</v>
      </c>
      <c r="E50" t="s">
        <v>14</v>
      </c>
      <c r="F50" t="s">
        <v>220</v>
      </c>
      <c r="G50" t="str">
        <f>"00547290"</f>
        <v>00547290</v>
      </c>
      <c r="H50">
        <v>60</v>
      </c>
      <c r="I50">
        <v>0</v>
      </c>
      <c r="L50">
        <v>10</v>
      </c>
      <c r="M50">
        <v>20</v>
      </c>
      <c r="N50">
        <v>10</v>
      </c>
      <c r="O50">
        <v>0</v>
      </c>
      <c r="P50">
        <v>90</v>
      </c>
      <c r="Q50">
        <v>0</v>
      </c>
      <c r="R50">
        <v>0</v>
      </c>
      <c r="S50">
        <v>9</v>
      </c>
      <c r="T50">
        <v>0</v>
      </c>
      <c r="W50">
        <v>99</v>
      </c>
    </row>
    <row r="51" spans="1:23" x14ac:dyDescent="0.25">
      <c r="A51">
        <v>44</v>
      </c>
      <c r="B51">
        <v>1237</v>
      </c>
      <c r="C51" t="s">
        <v>221</v>
      </c>
      <c r="D51" t="s">
        <v>15</v>
      </c>
      <c r="E51" t="s">
        <v>222</v>
      </c>
      <c r="F51" t="s">
        <v>223</v>
      </c>
      <c r="G51" t="str">
        <f>"00261204"</f>
        <v>00261204</v>
      </c>
      <c r="H51">
        <v>42</v>
      </c>
      <c r="I51">
        <v>0</v>
      </c>
      <c r="M51">
        <v>20</v>
      </c>
      <c r="N51">
        <v>0</v>
      </c>
      <c r="O51">
        <v>0</v>
      </c>
      <c r="P51">
        <v>62</v>
      </c>
      <c r="Q51">
        <v>0</v>
      </c>
      <c r="R51">
        <v>0</v>
      </c>
      <c r="S51">
        <v>9</v>
      </c>
      <c r="T51" t="s">
        <v>19</v>
      </c>
      <c r="W51" t="s">
        <v>224</v>
      </c>
    </row>
    <row r="52" spans="1:23" x14ac:dyDescent="0.25">
      <c r="A52">
        <v>45</v>
      </c>
      <c r="B52">
        <v>4085</v>
      </c>
      <c r="C52" t="s">
        <v>225</v>
      </c>
      <c r="D52" t="s">
        <v>226</v>
      </c>
      <c r="E52" t="s">
        <v>227</v>
      </c>
      <c r="F52" t="s">
        <v>228</v>
      </c>
      <c r="G52" t="str">
        <f>"201410008655"</f>
        <v>201410008655</v>
      </c>
      <c r="H52" t="s">
        <v>229</v>
      </c>
      <c r="I52">
        <v>0</v>
      </c>
      <c r="K52">
        <v>15</v>
      </c>
      <c r="M52">
        <v>20</v>
      </c>
      <c r="N52">
        <v>15</v>
      </c>
      <c r="O52">
        <v>0</v>
      </c>
      <c r="P52" t="s">
        <v>230</v>
      </c>
      <c r="Q52">
        <v>0</v>
      </c>
      <c r="R52">
        <v>0</v>
      </c>
      <c r="S52">
        <v>6</v>
      </c>
      <c r="T52">
        <v>0</v>
      </c>
      <c r="W52" t="s">
        <v>231</v>
      </c>
    </row>
    <row r="53" spans="1:23" x14ac:dyDescent="0.25">
      <c r="A53">
        <v>46</v>
      </c>
      <c r="B53">
        <v>2574</v>
      </c>
      <c r="C53" t="s">
        <v>232</v>
      </c>
      <c r="D53" t="s">
        <v>75</v>
      </c>
      <c r="E53" t="s">
        <v>68</v>
      </c>
      <c r="F53" t="s">
        <v>233</v>
      </c>
      <c r="G53" t="str">
        <f>"201406005737"</f>
        <v>201406005737</v>
      </c>
      <c r="H53">
        <v>57</v>
      </c>
      <c r="I53">
        <v>0</v>
      </c>
      <c r="J53">
        <v>20</v>
      </c>
      <c r="M53">
        <v>20</v>
      </c>
      <c r="N53">
        <v>20</v>
      </c>
      <c r="O53">
        <v>0</v>
      </c>
      <c r="P53">
        <v>97</v>
      </c>
      <c r="Q53">
        <v>0</v>
      </c>
      <c r="R53">
        <v>0</v>
      </c>
      <c r="S53">
        <v>0</v>
      </c>
      <c r="T53">
        <v>0</v>
      </c>
      <c r="W53">
        <v>97</v>
      </c>
    </row>
    <row r="54" spans="1:23" x14ac:dyDescent="0.25">
      <c r="A54">
        <v>47</v>
      </c>
      <c r="B54">
        <v>1488</v>
      </c>
      <c r="C54" t="s">
        <v>234</v>
      </c>
      <c r="D54" t="s">
        <v>99</v>
      </c>
      <c r="E54" t="s">
        <v>14</v>
      </c>
      <c r="F54" t="s">
        <v>235</v>
      </c>
      <c r="G54" t="str">
        <f>"00434707"</f>
        <v>00434707</v>
      </c>
      <c r="H54" t="s">
        <v>236</v>
      </c>
      <c r="I54">
        <v>0</v>
      </c>
      <c r="K54">
        <v>15</v>
      </c>
      <c r="M54">
        <v>20</v>
      </c>
      <c r="N54">
        <v>15</v>
      </c>
      <c r="O54">
        <v>0</v>
      </c>
      <c r="P54" t="s">
        <v>237</v>
      </c>
      <c r="Q54">
        <v>0</v>
      </c>
      <c r="R54">
        <v>0</v>
      </c>
      <c r="S54">
        <v>0</v>
      </c>
      <c r="T54">
        <v>0</v>
      </c>
      <c r="W54" t="s">
        <v>237</v>
      </c>
    </row>
    <row r="55" spans="1:23" x14ac:dyDescent="0.25">
      <c r="A55">
        <v>48</v>
      </c>
      <c r="B55">
        <v>6280</v>
      </c>
      <c r="C55" t="s">
        <v>238</v>
      </c>
      <c r="D55" t="s">
        <v>239</v>
      </c>
      <c r="E55" t="s">
        <v>240</v>
      </c>
      <c r="F55" t="s">
        <v>241</v>
      </c>
      <c r="G55" t="str">
        <f>"00192450"</f>
        <v>00192450</v>
      </c>
      <c r="H55" t="s">
        <v>242</v>
      </c>
      <c r="I55">
        <v>0</v>
      </c>
      <c r="J55">
        <v>20</v>
      </c>
      <c r="M55">
        <v>20</v>
      </c>
      <c r="N55">
        <v>20</v>
      </c>
      <c r="O55">
        <v>0</v>
      </c>
      <c r="P55" t="s">
        <v>243</v>
      </c>
      <c r="Q55">
        <v>0</v>
      </c>
      <c r="R55">
        <v>0</v>
      </c>
      <c r="S55">
        <v>6</v>
      </c>
      <c r="T55">
        <v>0</v>
      </c>
      <c r="W55" t="s">
        <v>244</v>
      </c>
    </row>
    <row r="56" spans="1:23" x14ac:dyDescent="0.25">
      <c r="A56">
        <v>49</v>
      </c>
      <c r="B56">
        <v>1743</v>
      </c>
      <c r="C56" t="s">
        <v>245</v>
      </c>
      <c r="D56" t="s">
        <v>246</v>
      </c>
      <c r="E56" t="s">
        <v>35</v>
      </c>
      <c r="F56" t="s">
        <v>247</v>
      </c>
      <c r="G56" t="str">
        <f>"200907000296"</f>
        <v>200907000296</v>
      </c>
      <c r="H56" t="s">
        <v>248</v>
      </c>
      <c r="I56">
        <v>0</v>
      </c>
      <c r="K56">
        <v>15</v>
      </c>
      <c r="M56">
        <v>20</v>
      </c>
      <c r="N56">
        <v>15</v>
      </c>
      <c r="O56">
        <v>0</v>
      </c>
      <c r="P56" t="s">
        <v>249</v>
      </c>
      <c r="Q56">
        <v>0</v>
      </c>
      <c r="R56">
        <v>0</v>
      </c>
      <c r="S56">
        <v>0</v>
      </c>
      <c r="T56">
        <v>0</v>
      </c>
      <c r="W56" t="s">
        <v>249</v>
      </c>
    </row>
    <row r="57" spans="1:23" x14ac:dyDescent="0.25">
      <c r="A57">
        <v>50</v>
      </c>
      <c r="B57">
        <v>4408</v>
      </c>
      <c r="C57" t="s">
        <v>250</v>
      </c>
      <c r="D57" t="s">
        <v>81</v>
      </c>
      <c r="E57" t="s">
        <v>251</v>
      </c>
      <c r="F57" t="s">
        <v>252</v>
      </c>
      <c r="G57" t="str">
        <f>"200802007645"</f>
        <v>200802007645</v>
      </c>
      <c r="H57">
        <v>60</v>
      </c>
      <c r="I57">
        <v>0</v>
      </c>
      <c r="L57">
        <v>10</v>
      </c>
      <c r="M57">
        <v>20</v>
      </c>
      <c r="N57">
        <v>10</v>
      </c>
      <c r="O57">
        <v>0</v>
      </c>
      <c r="P57">
        <v>90</v>
      </c>
      <c r="Q57">
        <v>0</v>
      </c>
      <c r="R57">
        <v>0</v>
      </c>
      <c r="S57">
        <v>3</v>
      </c>
      <c r="T57">
        <v>0</v>
      </c>
      <c r="W57">
        <v>93</v>
      </c>
    </row>
    <row r="58" spans="1:23" x14ac:dyDescent="0.25">
      <c r="A58">
        <v>51</v>
      </c>
      <c r="B58">
        <v>742</v>
      </c>
      <c r="C58" t="s">
        <v>253</v>
      </c>
      <c r="D58" t="s">
        <v>254</v>
      </c>
      <c r="E58" t="s">
        <v>15</v>
      </c>
      <c r="F58" t="s">
        <v>255</v>
      </c>
      <c r="G58" t="str">
        <f>"00456420"</f>
        <v>00456420</v>
      </c>
      <c r="H58" t="s">
        <v>256</v>
      </c>
      <c r="I58">
        <v>0</v>
      </c>
      <c r="L58">
        <v>10</v>
      </c>
      <c r="M58">
        <v>20</v>
      </c>
      <c r="N58">
        <v>10</v>
      </c>
      <c r="O58">
        <v>0</v>
      </c>
      <c r="P58" t="s">
        <v>257</v>
      </c>
      <c r="Q58">
        <v>4</v>
      </c>
      <c r="R58">
        <v>4</v>
      </c>
      <c r="S58">
        <v>6</v>
      </c>
      <c r="T58">
        <v>0</v>
      </c>
      <c r="W58" t="s">
        <v>258</v>
      </c>
    </row>
    <row r="59" spans="1:23" x14ac:dyDescent="0.25">
      <c r="A59">
        <v>52</v>
      </c>
      <c r="B59">
        <v>3646</v>
      </c>
      <c r="C59" t="s">
        <v>259</v>
      </c>
      <c r="D59" t="s">
        <v>123</v>
      </c>
      <c r="E59" t="s">
        <v>15</v>
      </c>
      <c r="F59" t="s">
        <v>260</v>
      </c>
      <c r="G59" t="str">
        <f>"00635729"</f>
        <v>00635729</v>
      </c>
      <c r="H59" t="s">
        <v>261</v>
      </c>
      <c r="I59">
        <v>0</v>
      </c>
      <c r="L59">
        <v>20</v>
      </c>
      <c r="M59">
        <v>20</v>
      </c>
      <c r="N59">
        <v>10</v>
      </c>
      <c r="O59">
        <v>0</v>
      </c>
      <c r="P59" t="s">
        <v>262</v>
      </c>
      <c r="Q59">
        <v>0</v>
      </c>
      <c r="R59">
        <v>0</v>
      </c>
      <c r="S59">
        <v>9</v>
      </c>
      <c r="T59">
        <v>0</v>
      </c>
      <c r="W59" t="s">
        <v>263</v>
      </c>
    </row>
    <row r="60" spans="1:23" x14ac:dyDescent="0.25">
      <c r="A60">
        <v>53</v>
      </c>
      <c r="B60">
        <v>6199</v>
      </c>
      <c r="C60" t="s">
        <v>264</v>
      </c>
      <c r="D60" t="s">
        <v>14</v>
      </c>
      <c r="E60" t="s">
        <v>75</v>
      </c>
      <c r="F60" t="s">
        <v>265</v>
      </c>
      <c r="G60" t="str">
        <f>"201406013560"</f>
        <v>201406013560</v>
      </c>
      <c r="H60" t="s">
        <v>266</v>
      </c>
      <c r="I60">
        <v>0</v>
      </c>
      <c r="L60">
        <v>10</v>
      </c>
      <c r="M60">
        <v>20</v>
      </c>
      <c r="N60">
        <v>10</v>
      </c>
      <c r="O60">
        <v>0</v>
      </c>
      <c r="P60" t="s">
        <v>267</v>
      </c>
      <c r="Q60">
        <v>0</v>
      </c>
      <c r="R60">
        <v>0</v>
      </c>
      <c r="S60">
        <v>6</v>
      </c>
      <c r="T60">
        <v>0</v>
      </c>
      <c r="W60" t="s">
        <v>268</v>
      </c>
    </row>
    <row r="61" spans="1:23" x14ac:dyDescent="0.25">
      <c r="A61">
        <v>54</v>
      </c>
      <c r="B61">
        <v>99</v>
      </c>
      <c r="C61" t="s">
        <v>269</v>
      </c>
      <c r="D61" t="s">
        <v>15</v>
      </c>
      <c r="E61" t="s">
        <v>39</v>
      </c>
      <c r="F61" t="s">
        <v>270</v>
      </c>
      <c r="G61" t="str">
        <f>"201410001442"</f>
        <v>201410001442</v>
      </c>
      <c r="H61" t="s">
        <v>271</v>
      </c>
      <c r="I61">
        <v>0</v>
      </c>
      <c r="J61">
        <v>20</v>
      </c>
      <c r="M61">
        <v>20</v>
      </c>
      <c r="N61">
        <v>20</v>
      </c>
      <c r="O61">
        <v>0</v>
      </c>
      <c r="P61" t="s">
        <v>272</v>
      </c>
      <c r="Q61">
        <v>0</v>
      </c>
      <c r="R61">
        <v>0</v>
      </c>
      <c r="S61">
        <v>0</v>
      </c>
      <c r="T61">
        <v>0</v>
      </c>
      <c r="W61" t="s">
        <v>272</v>
      </c>
    </row>
    <row r="62" spans="1:23" x14ac:dyDescent="0.25">
      <c r="A62">
        <v>55</v>
      </c>
      <c r="B62">
        <v>2816</v>
      </c>
      <c r="C62" t="s">
        <v>273</v>
      </c>
      <c r="D62" t="s">
        <v>274</v>
      </c>
      <c r="E62" t="s">
        <v>38</v>
      </c>
      <c r="F62" t="s">
        <v>275</v>
      </c>
      <c r="G62" t="str">
        <f>"201009000123"</f>
        <v>201009000123</v>
      </c>
      <c r="H62" t="s">
        <v>276</v>
      </c>
      <c r="I62">
        <v>0</v>
      </c>
      <c r="L62">
        <v>20</v>
      </c>
      <c r="M62">
        <v>20</v>
      </c>
      <c r="N62">
        <v>10</v>
      </c>
      <c r="O62">
        <v>0</v>
      </c>
      <c r="P62" t="s">
        <v>277</v>
      </c>
      <c r="Q62">
        <v>0</v>
      </c>
      <c r="R62">
        <v>0</v>
      </c>
      <c r="S62">
        <v>6</v>
      </c>
      <c r="T62">
        <v>0</v>
      </c>
      <c r="W62" t="s">
        <v>278</v>
      </c>
    </row>
    <row r="63" spans="1:23" x14ac:dyDescent="0.25">
      <c r="A63">
        <v>56</v>
      </c>
      <c r="B63">
        <v>3186</v>
      </c>
      <c r="C63" t="s">
        <v>279</v>
      </c>
      <c r="D63" t="s">
        <v>280</v>
      </c>
      <c r="E63" t="s">
        <v>154</v>
      </c>
      <c r="F63" t="s">
        <v>281</v>
      </c>
      <c r="G63" t="str">
        <f>"00634394"</f>
        <v>00634394</v>
      </c>
      <c r="H63" t="s">
        <v>282</v>
      </c>
      <c r="I63">
        <v>0</v>
      </c>
      <c r="L63">
        <v>10</v>
      </c>
      <c r="M63">
        <v>20</v>
      </c>
      <c r="N63">
        <v>10</v>
      </c>
      <c r="O63">
        <v>0</v>
      </c>
      <c r="P63" t="s">
        <v>283</v>
      </c>
      <c r="Q63">
        <v>0</v>
      </c>
      <c r="R63">
        <v>0</v>
      </c>
      <c r="S63">
        <v>0</v>
      </c>
      <c r="T63">
        <v>0</v>
      </c>
      <c r="W63" t="s">
        <v>283</v>
      </c>
    </row>
    <row r="64" spans="1:23" x14ac:dyDescent="0.25">
      <c r="A64">
        <v>57</v>
      </c>
      <c r="B64">
        <v>382</v>
      </c>
      <c r="C64" t="s">
        <v>284</v>
      </c>
      <c r="D64" t="s">
        <v>45</v>
      </c>
      <c r="E64" t="s">
        <v>75</v>
      </c>
      <c r="F64" t="s">
        <v>285</v>
      </c>
      <c r="G64" t="str">
        <f>"00607328"</f>
        <v>00607328</v>
      </c>
      <c r="H64" t="s">
        <v>32</v>
      </c>
      <c r="I64">
        <v>0</v>
      </c>
      <c r="L64">
        <v>10</v>
      </c>
      <c r="M64">
        <v>20</v>
      </c>
      <c r="N64">
        <v>10</v>
      </c>
      <c r="O64">
        <v>0</v>
      </c>
      <c r="P64" t="s">
        <v>286</v>
      </c>
      <c r="Q64">
        <v>0</v>
      </c>
      <c r="R64">
        <v>0</v>
      </c>
      <c r="S64">
        <v>0</v>
      </c>
      <c r="T64">
        <v>0</v>
      </c>
      <c r="W64" t="s">
        <v>286</v>
      </c>
    </row>
    <row r="65" spans="1:23" x14ac:dyDescent="0.25">
      <c r="A65">
        <v>58</v>
      </c>
      <c r="B65">
        <v>4754</v>
      </c>
      <c r="C65" t="s">
        <v>287</v>
      </c>
      <c r="D65" t="s">
        <v>75</v>
      </c>
      <c r="E65" t="s">
        <v>251</v>
      </c>
      <c r="F65" t="s">
        <v>288</v>
      </c>
      <c r="G65" t="str">
        <f>"00284035"</f>
        <v>00284035</v>
      </c>
      <c r="H65" t="s">
        <v>289</v>
      </c>
      <c r="I65">
        <v>0</v>
      </c>
      <c r="L65">
        <v>10</v>
      </c>
      <c r="M65">
        <v>20</v>
      </c>
      <c r="N65">
        <v>10</v>
      </c>
      <c r="O65">
        <v>0</v>
      </c>
      <c r="P65" t="s">
        <v>106</v>
      </c>
      <c r="Q65">
        <v>0</v>
      </c>
      <c r="R65">
        <v>0</v>
      </c>
      <c r="S65">
        <v>0</v>
      </c>
      <c r="T65">
        <v>0</v>
      </c>
      <c r="W65" t="s">
        <v>106</v>
      </c>
    </row>
    <row r="66" spans="1:23" x14ac:dyDescent="0.25">
      <c r="A66">
        <v>59</v>
      </c>
      <c r="B66">
        <v>2096</v>
      </c>
      <c r="C66" t="s">
        <v>290</v>
      </c>
      <c r="D66" t="s">
        <v>291</v>
      </c>
      <c r="E66" t="s">
        <v>158</v>
      </c>
      <c r="F66" t="s">
        <v>292</v>
      </c>
      <c r="G66" t="str">
        <f>"00653274"</f>
        <v>00653274</v>
      </c>
      <c r="H66" t="s">
        <v>293</v>
      </c>
      <c r="I66">
        <v>0</v>
      </c>
      <c r="L66">
        <v>10</v>
      </c>
      <c r="M66">
        <v>20</v>
      </c>
      <c r="N66">
        <v>10</v>
      </c>
      <c r="O66">
        <v>0</v>
      </c>
      <c r="P66" t="s">
        <v>111</v>
      </c>
      <c r="Q66">
        <v>0</v>
      </c>
      <c r="R66">
        <v>0</v>
      </c>
      <c r="S66">
        <v>0</v>
      </c>
      <c r="T66">
        <v>0</v>
      </c>
      <c r="W66" t="s">
        <v>111</v>
      </c>
    </row>
    <row r="67" spans="1:23" x14ac:dyDescent="0.25">
      <c r="A67">
        <v>60</v>
      </c>
      <c r="B67">
        <v>5063</v>
      </c>
      <c r="C67" t="s">
        <v>294</v>
      </c>
      <c r="D67" t="s">
        <v>45</v>
      </c>
      <c r="E67" t="s">
        <v>81</v>
      </c>
      <c r="F67" t="s">
        <v>295</v>
      </c>
      <c r="G67" t="str">
        <f>"00557550"</f>
        <v>00557550</v>
      </c>
      <c r="H67" t="s">
        <v>296</v>
      </c>
      <c r="I67">
        <v>0</v>
      </c>
      <c r="L67">
        <v>10</v>
      </c>
      <c r="M67">
        <v>20</v>
      </c>
      <c r="N67">
        <v>10</v>
      </c>
      <c r="O67">
        <v>0</v>
      </c>
      <c r="P67" t="s">
        <v>297</v>
      </c>
      <c r="Q67">
        <v>0</v>
      </c>
      <c r="R67">
        <v>0</v>
      </c>
      <c r="S67">
        <v>0</v>
      </c>
      <c r="T67">
        <v>0</v>
      </c>
      <c r="W67" t="s">
        <v>297</v>
      </c>
    </row>
    <row r="68" spans="1:23" x14ac:dyDescent="0.25">
      <c r="A68">
        <v>61</v>
      </c>
      <c r="B68">
        <v>2338</v>
      </c>
      <c r="C68" t="s">
        <v>298</v>
      </c>
      <c r="D68" t="s">
        <v>239</v>
      </c>
      <c r="E68" t="s">
        <v>15</v>
      </c>
      <c r="F68" t="s">
        <v>299</v>
      </c>
      <c r="G68" t="str">
        <f>"00484974"</f>
        <v>00484974</v>
      </c>
      <c r="H68" t="s">
        <v>25</v>
      </c>
      <c r="I68">
        <v>0</v>
      </c>
      <c r="K68">
        <v>15</v>
      </c>
      <c r="M68">
        <v>20</v>
      </c>
      <c r="N68">
        <v>15</v>
      </c>
      <c r="O68">
        <v>0</v>
      </c>
      <c r="P68" t="s">
        <v>300</v>
      </c>
      <c r="Q68">
        <v>0</v>
      </c>
      <c r="R68">
        <v>0</v>
      </c>
      <c r="S68">
        <v>0</v>
      </c>
      <c r="T68">
        <v>0</v>
      </c>
      <c r="W68" t="s">
        <v>300</v>
      </c>
    </row>
    <row r="69" spans="1:23" x14ac:dyDescent="0.25">
      <c r="A69">
        <v>62</v>
      </c>
      <c r="B69">
        <v>3568</v>
      </c>
      <c r="C69" t="s">
        <v>301</v>
      </c>
      <c r="D69" t="s">
        <v>302</v>
      </c>
      <c r="E69" t="s">
        <v>15</v>
      </c>
      <c r="F69" t="s">
        <v>303</v>
      </c>
      <c r="G69" t="str">
        <f>"201510004075"</f>
        <v>201510004075</v>
      </c>
      <c r="H69" t="s">
        <v>143</v>
      </c>
      <c r="I69">
        <v>0</v>
      </c>
      <c r="M69">
        <v>20</v>
      </c>
      <c r="N69">
        <v>0</v>
      </c>
      <c r="O69">
        <v>0</v>
      </c>
      <c r="P69" t="s">
        <v>140</v>
      </c>
      <c r="Q69">
        <v>0</v>
      </c>
      <c r="R69">
        <v>0</v>
      </c>
      <c r="S69">
        <v>6</v>
      </c>
      <c r="T69">
        <v>0</v>
      </c>
      <c r="W69" t="s">
        <v>304</v>
      </c>
    </row>
    <row r="70" spans="1:23" x14ac:dyDescent="0.25">
      <c r="A70">
        <v>63</v>
      </c>
      <c r="B70">
        <v>1319</v>
      </c>
      <c r="C70" t="s">
        <v>305</v>
      </c>
      <c r="D70" t="s">
        <v>39</v>
      </c>
      <c r="E70" t="s">
        <v>291</v>
      </c>
      <c r="F70" t="s">
        <v>306</v>
      </c>
      <c r="G70" t="str">
        <f>"201504002228"</f>
        <v>201504002228</v>
      </c>
      <c r="H70" t="s">
        <v>289</v>
      </c>
      <c r="I70">
        <v>0</v>
      </c>
      <c r="M70">
        <v>20</v>
      </c>
      <c r="N70">
        <v>0</v>
      </c>
      <c r="O70">
        <v>0</v>
      </c>
      <c r="P70" t="s">
        <v>307</v>
      </c>
      <c r="Q70">
        <v>0</v>
      </c>
      <c r="R70">
        <v>0</v>
      </c>
      <c r="S70">
        <v>6</v>
      </c>
      <c r="T70">
        <v>0</v>
      </c>
      <c r="W70" t="s">
        <v>308</v>
      </c>
    </row>
    <row r="71" spans="1:23" x14ac:dyDescent="0.25">
      <c r="A71">
        <v>64</v>
      </c>
      <c r="B71">
        <v>2801</v>
      </c>
      <c r="C71" t="s">
        <v>309</v>
      </c>
      <c r="D71" t="s">
        <v>58</v>
      </c>
      <c r="E71" t="s">
        <v>81</v>
      </c>
      <c r="F71" t="s">
        <v>310</v>
      </c>
      <c r="G71" t="str">
        <f>"201410000114"</f>
        <v>201410000114</v>
      </c>
      <c r="H71" t="s">
        <v>311</v>
      </c>
      <c r="I71">
        <v>0</v>
      </c>
      <c r="L71">
        <v>10</v>
      </c>
      <c r="M71">
        <v>20</v>
      </c>
      <c r="N71">
        <v>10</v>
      </c>
      <c r="O71">
        <v>0</v>
      </c>
      <c r="P71" t="s">
        <v>312</v>
      </c>
      <c r="Q71">
        <v>0</v>
      </c>
      <c r="R71">
        <v>0</v>
      </c>
      <c r="S71">
        <v>6</v>
      </c>
      <c r="T71">
        <v>0</v>
      </c>
      <c r="W71" t="s">
        <v>313</v>
      </c>
    </row>
    <row r="72" spans="1:23" x14ac:dyDescent="0.25">
      <c r="A72">
        <v>65</v>
      </c>
      <c r="B72">
        <v>1843</v>
      </c>
      <c r="C72" t="s">
        <v>314</v>
      </c>
      <c r="D72" t="s">
        <v>38</v>
      </c>
      <c r="E72" t="s">
        <v>75</v>
      </c>
      <c r="F72" t="s">
        <v>315</v>
      </c>
      <c r="G72" t="str">
        <f>"00631745"</f>
        <v>00631745</v>
      </c>
      <c r="H72" t="s">
        <v>296</v>
      </c>
      <c r="I72">
        <v>0</v>
      </c>
      <c r="M72">
        <v>20</v>
      </c>
      <c r="N72">
        <v>0</v>
      </c>
      <c r="O72">
        <v>0</v>
      </c>
      <c r="P72" t="s">
        <v>316</v>
      </c>
      <c r="Q72">
        <v>0</v>
      </c>
      <c r="R72">
        <v>0</v>
      </c>
      <c r="S72">
        <v>6</v>
      </c>
      <c r="T72">
        <v>0</v>
      </c>
      <c r="W72" t="s">
        <v>317</v>
      </c>
    </row>
    <row r="73" spans="1:23" x14ac:dyDescent="0.25">
      <c r="A73">
        <v>66</v>
      </c>
      <c r="B73">
        <v>4011</v>
      </c>
      <c r="C73" t="s">
        <v>318</v>
      </c>
      <c r="D73" t="s">
        <v>319</v>
      </c>
      <c r="E73" t="s">
        <v>81</v>
      </c>
      <c r="F73" t="s">
        <v>320</v>
      </c>
      <c r="G73" t="str">
        <f>"00642469"</f>
        <v>00642469</v>
      </c>
      <c r="H73">
        <v>60</v>
      </c>
      <c r="I73">
        <v>0</v>
      </c>
      <c r="M73">
        <v>20</v>
      </c>
      <c r="N73">
        <v>0</v>
      </c>
      <c r="O73">
        <v>0</v>
      </c>
      <c r="P73">
        <v>80</v>
      </c>
      <c r="Q73">
        <v>0</v>
      </c>
      <c r="R73">
        <v>0</v>
      </c>
      <c r="S73">
        <v>3</v>
      </c>
      <c r="T73">
        <v>0</v>
      </c>
      <c r="W73">
        <v>83</v>
      </c>
    </row>
    <row r="74" spans="1:23" x14ac:dyDescent="0.25">
      <c r="A74">
        <v>67</v>
      </c>
      <c r="B74">
        <v>470</v>
      </c>
      <c r="C74" t="s">
        <v>321</v>
      </c>
      <c r="D74" t="s">
        <v>45</v>
      </c>
      <c r="E74" t="s">
        <v>81</v>
      </c>
      <c r="F74" t="s">
        <v>322</v>
      </c>
      <c r="G74" t="str">
        <f>"00561140"</f>
        <v>00561140</v>
      </c>
      <c r="H74" t="s">
        <v>323</v>
      </c>
      <c r="I74">
        <v>0</v>
      </c>
      <c r="L74">
        <v>20</v>
      </c>
      <c r="M74">
        <v>20</v>
      </c>
      <c r="N74">
        <v>10</v>
      </c>
      <c r="O74">
        <v>0</v>
      </c>
      <c r="P74" t="s">
        <v>324</v>
      </c>
      <c r="Q74">
        <v>0</v>
      </c>
      <c r="R74">
        <v>0</v>
      </c>
      <c r="S74">
        <v>3</v>
      </c>
      <c r="T74">
        <v>0</v>
      </c>
      <c r="W74" t="s">
        <v>325</v>
      </c>
    </row>
    <row r="75" spans="1:23" x14ac:dyDescent="0.25">
      <c r="A75">
        <v>68</v>
      </c>
      <c r="B75">
        <v>5535</v>
      </c>
      <c r="C75" t="s">
        <v>326</v>
      </c>
      <c r="D75" t="s">
        <v>14</v>
      </c>
      <c r="E75" t="s">
        <v>15</v>
      </c>
      <c r="F75" t="s">
        <v>327</v>
      </c>
      <c r="G75" t="str">
        <f>"201604004924"</f>
        <v>201604004924</v>
      </c>
      <c r="H75" t="s">
        <v>25</v>
      </c>
      <c r="I75">
        <v>0</v>
      </c>
      <c r="L75">
        <v>10</v>
      </c>
      <c r="M75">
        <v>20</v>
      </c>
      <c r="N75">
        <v>10</v>
      </c>
      <c r="O75">
        <v>0</v>
      </c>
      <c r="P75" t="s">
        <v>325</v>
      </c>
      <c r="Q75">
        <v>0</v>
      </c>
      <c r="R75">
        <v>0</v>
      </c>
      <c r="S75">
        <v>0</v>
      </c>
      <c r="T75">
        <v>0</v>
      </c>
      <c r="W75" t="s">
        <v>325</v>
      </c>
    </row>
    <row r="76" spans="1:23" x14ac:dyDescent="0.25">
      <c r="A76">
        <v>69</v>
      </c>
      <c r="B76">
        <v>1047</v>
      </c>
      <c r="C76" t="s">
        <v>328</v>
      </c>
      <c r="D76" t="s">
        <v>15</v>
      </c>
      <c r="E76" t="s">
        <v>129</v>
      </c>
      <c r="F76" t="s">
        <v>329</v>
      </c>
      <c r="G76" t="str">
        <f>"00074306"</f>
        <v>00074306</v>
      </c>
      <c r="H76" t="s">
        <v>330</v>
      </c>
      <c r="I76">
        <v>0</v>
      </c>
      <c r="M76">
        <v>20</v>
      </c>
      <c r="N76">
        <v>0</v>
      </c>
      <c r="O76">
        <v>0</v>
      </c>
      <c r="P76" t="s">
        <v>331</v>
      </c>
      <c r="Q76">
        <v>0</v>
      </c>
      <c r="R76">
        <v>0</v>
      </c>
      <c r="S76">
        <v>12</v>
      </c>
      <c r="T76">
        <v>0</v>
      </c>
      <c r="W76" t="s">
        <v>332</v>
      </c>
    </row>
    <row r="77" spans="1:23" x14ac:dyDescent="0.25">
      <c r="A77">
        <v>70</v>
      </c>
      <c r="B77">
        <v>4631</v>
      </c>
      <c r="C77" t="s">
        <v>333</v>
      </c>
      <c r="D77" t="s">
        <v>64</v>
      </c>
      <c r="E77" t="s">
        <v>15</v>
      </c>
      <c r="F77" t="s">
        <v>334</v>
      </c>
      <c r="G77" t="str">
        <f>"201602000287"</f>
        <v>201602000287</v>
      </c>
      <c r="H77" t="s">
        <v>335</v>
      </c>
      <c r="I77">
        <v>0</v>
      </c>
      <c r="M77">
        <v>20</v>
      </c>
      <c r="N77">
        <v>0</v>
      </c>
      <c r="O77">
        <v>0</v>
      </c>
      <c r="P77" t="s">
        <v>336</v>
      </c>
      <c r="Q77">
        <v>0</v>
      </c>
      <c r="R77">
        <v>0</v>
      </c>
      <c r="S77">
        <v>3</v>
      </c>
      <c r="T77">
        <v>0</v>
      </c>
      <c r="W77" t="s">
        <v>332</v>
      </c>
    </row>
    <row r="78" spans="1:23" x14ac:dyDescent="0.25">
      <c r="A78">
        <v>71</v>
      </c>
      <c r="B78">
        <v>2623</v>
      </c>
      <c r="C78" t="s">
        <v>337</v>
      </c>
      <c r="D78" t="s">
        <v>99</v>
      </c>
      <c r="E78" t="s">
        <v>338</v>
      </c>
      <c r="F78" t="s">
        <v>339</v>
      </c>
      <c r="G78" t="str">
        <f>"00620861"</f>
        <v>00620861</v>
      </c>
      <c r="H78" t="s">
        <v>340</v>
      </c>
      <c r="I78">
        <v>0</v>
      </c>
      <c r="L78">
        <v>10</v>
      </c>
      <c r="M78">
        <v>20</v>
      </c>
      <c r="N78">
        <v>10</v>
      </c>
      <c r="O78">
        <v>0</v>
      </c>
      <c r="P78" t="s">
        <v>341</v>
      </c>
      <c r="Q78">
        <v>0</v>
      </c>
      <c r="R78">
        <v>0</v>
      </c>
      <c r="S78">
        <v>6</v>
      </c>
      <c r="T78">
        <v>0</v>
      </c>
      <c r="W78" t="s">
        <v>342</v>
      </c>
    </row>
    <row r="79" spans="1:23" x14ac:dyDescent="0.25">
      <c r="A79">
        <v>72</v>
      </c>
      <c r="B79">
        <v>6043</v>
      </c>
      <c r="C79" t="s">
        <v>343</v>
      </c>
      <c r="D79" t="s">
        <v>209</v>
      </c>
      <c r="E79" t="s">
        <v>35</v>
      </c>
      <c r="F79" t="s">
        <v>344</v>
      </c>
      <c r="G79" t="str">
        <f>"00612533"</f>
        <v>00612533</v>
      </c>
      <c r="H79" t="s">
        <v>261</v>
      </c>
      <c r="I79">
        <v>0</v>
      </c>
      <c r="M79">
        <v>20</v>
      </c>
      <c r="N79">
        <v>0</v>
      </c>
      <c r="O79">
        <v>0</v>
      </c>
      <c r="P79" t="s">
        <v>345</v>
      </c>
      <c r="Q79">
        <v>0</v>
      </c>
      <c r="R79">
        <v>0</v>
      </c>
      <c r="S79">
        <v>6</v>
      </c>
      <c r="T79">
        <v>0</v>
      </c>
      <c r="W79" t="s">
        <v>346</v>
      </c>
    </row>
    <row r="80" spans="1:23" x14ac:dyDescent="0.25">
      <c r="A80">
        <v>73</v>
      </c>
      <c r="B80">
        <v>2430</v>
      </c>
      <c r="C80" t="s">
        <v>347</v>
      </c>
      <c r="D80" t="s">
        <v>348</v>
      </c>
      <c r="E80" t="s">
        <v>222</v>
      </c>
      <c r="F80" t="s">
        <v>349</v>
      </c>
      <c r="G80" t="str">
        <f>"201402002284"</f>
        <v>201402002284</v>
      </c>
      <c r="H80" t="s">
        <v>335</v>
      </c>
      <c r="I80">
        <v>0</v>
      </c>
      <c r="J80">
        <v>20</v>
      </c>
      <c r="M80">
        <v>0</v>
      </c>
      <c r="N80">
        <v>20</v>
      </c>
      <c r="O80">
        <v>0</v>
      </c>
      <c r="P80" t="s">
        <v>336</v>
      </c>
      <c r="Q80">
        <v>0</v>
      </c>
      <c r="R80">
        <v>0</v>
      </c>
      <c r="S80">
        <v>0</v>
      </c>
      <c r="T80">
        <v>0</v>
      </c>
      <c r="W80" t="s">
        <v>336</v>
      </c>
    </row>
    <row r="81" spans="1:23" x14ac:dyDescent="0.25">
      <c r="A81">
        <v>74</v>
      </c>
      <c r="B81">
        <v>665</v>
      </c>
      <c r="C81" t="s">
        <v>350</v>
      </c>
      <c r="D81" t="s">
        <v>58</v>
      </c>
      <c r="E81" t="s">
        <v>351</v>
      </c>
      <c r="F81" t="s">
        <v>352</v>
      </c>
      <c r="G81" t="str">
        <f>"00459042"</f>
        <v>00459042</v>
      </c>
      <c r="H81" t="s">
        <v>353</v>
      </c>
      <c r="I81">
        <v>0</v>
      </c>
      <c r="L81">
        <v>10</v>
      </c>
      <c r="M81">
        <v>20</v>
      </c>
      <c r="N81">
        <v>10</v>
      </c>
      <c r="O81">
        <v>0</v>
      </c>
      <c r="P81" t="s">
        <v>354</v>
      </c>
      <c r="Q81">
        <v>0</v>
      </c>
      <c r="R81">
        <v>0</v>
      </c>
      <c r="S81">
        <v>0</v>
      </c>
      <c r="T81">
        <v>0</v>
      </c>
      <c r="W81" t="s">
        <v>354</v>
      </c>
    </row>
    <row r="82" spans="1:23" x14ac:dyDescent="0.25">
      <c r="A82">
        <v>75</v>
      </c>
      <c r="B82">
        <v>2962</v>
      </c>
      <c r="C82" t="s">
        <v>355</v>
      </c>
      <c r="D82" t="s">
        <v>45</v>
      </c>
      <c r="E82" t="s">
        <v>356</v>
      </c>
      <c r="F82" t="s">
        <v>357</v>
      </c>
      <c r="G82" t="str">
        <f>"201511040837"</f>
        <v>201511040837</v>
      </c>
      <c r="H82" t="s">
        <v>358</v>
      </c>
      <c r="I82">
        <v>0</v>
      </c>
      <c r="K82">
        <v>15</v>
      </c>
      <c r="M82">
        <v>20</v>
      </c>
      <c r="N82">
        <v>15</v>
      </c>
      <c r="O82">
        <v>10</v>
      </c>
      <c r="P82" t="s">
        <v>359</v>
      </c>
      <c r="Q82">
        <v>0</v>
      </c>
      <c r="R82">
        <v>0</v>
      </c>
      <c r="S82">
        <v>0</v>
      </c>
      <c r="T82">
        <v>0</v>
      </c>
      <c r="W82" t="s">
        <v>359</v>
      </c>
    </row>
    <row r="83" spans="1:23" x14ac:dyDescent="0.25">
      <c r="A83">
        <v>76</v>
      </c>
      <c r="B83">
        <v>2294</v>
      </c>
      <c r="C83" t="s">
        <v>360</v>
      </c>
      <c r="D83" t="s">
        <v>251</v>
      </c>
      <c r="E83" t="s">
        <v>15</v>
      </c>
      <c r="F83" t="s">
        <v>361</v>
      </c>
      <c r="G83" t="str">
        <f>"00503404"</f>
        <v>00503404</v>
      </c>
      <c r="H83" t="s">
        <v>362</v>
      </c>
      <c r="I83">
        <v>0</v>
      </c>
      <c r="L83">
        <v>10</v>
      </c>
      <c r="M83">
        <v>20</v>
      </c>
      <c r="N83">
        <v>10</v>
      </c>
      <c r="O83">
        <v>0</v>
      </c>
      <c r="P83" t="s">
        <v>363</v>
      </c>
      <c r="Q83">
        <v>0</v>
      </c>
      <c r="R83">
        <v>0</v>
      </c>
      <c r="S83">
        <v>0</v>
      </c>
      <c r="T83">
        <v>0</v>
      </c>
      <c r="W83" t="s">
        <v>363</v>
      </c>
    </row>
    <row r="84" spans="1:23" x14ac:dyDescent="0.25">
      <c r="A84">
        <v>77</v>
      </c>
      <c r="B84">
        <v>124</v>
      </c>
      <c r="C84" t="s">
        <v>364</v>
      </c>
      <c r="D84" t="s">
        <v>81</v>
      </c>
      <c r="E84" t="s">
        <v>365</v>
      </c>
      <c r="F84" t="s">
        <v>366</v>
      </c>
      <c r="G84" t="str">
        <f>"00021988"</f>
        <v>00021988</v>
      </c>
      <c r="H84">
        <v>48</v>
      </c>
      <c r="I84">
        <v>0</v>
      </c>
      <c r="L84">
        <v>10</v>
      </c>
      <c r="M84">
        <v>20</v>
      </c>
      <c r="N84">
        <v>10</v>
      </c>
      <c r="O84">
        <v>0</v>
      </c>
      <c r="P84">
        <v>78</v>
      </c>
      <c r="Q84">
        <v>0</v>
      </c>
      <c r="R84">
        <v>0</v>
      </c>
      <c r="S84">
        <v>0</v>
      </c>
      <c r="T84">
        <v>0</v>
      </c>
      <c r="W84">
        <v>78</v>
      </c>
    </row>
    <row r="85" spans="1:23" x14ac:dyDescent="0.25">
      <c r="A85">
        <v>78</v>
      </c>
      <c r="B85">
        <v>3599</v>
      </c>
      <c r="C85" t="s">
        <v>367</v>
      </c>
      <c r="D85" t="s">
        <v>368</v>
      </c>
      <c r="E85" t="s">
        <v>35</v>
      </c>
      <c r="F85" t="s">
        <v>369</v>
      </c>
      <c r="G85" t="str">
        <f>"00642718"</f>
        <v>00642718</v>
      </c>
      <c r="H85" t="s">
        <v>370</v>
      </c>
      <c r="I85">
        <v>0</v>
      </c>
      <c r="M85">
        <v>20</v>
      </c>
      <c r="N85">
        <v>0</v>
      </c>
      <c r="O85">
        <v>0</v>
      </c>
      <c r="P85" t="s">
        <v>371</v>
      </c>
      <c r="Q85">
        <v>0</v>
      </c>
      <c r="R85">
        <v>0</v>
      </c>
      <c r="S85">
        <v>0</v>
      </c>
      <c r="T85">
        <v>0</v>
      </c>
      <c r="W85" t="s">
        <v>371</v>
      </c>
    </row>
    <row r="86" spans="1:23" x14ac:dyDescent="0.25">
      <c r="A86">
        <v>79</v>
      </c>
      <c r="B86">
        <v>798</v>
      </c>
      <c r="C86" t="s">
        <v>372</v>
      </c>
      <c r="D86" t="s">
        <v>373</v>
      </c>
      <c r="E86" t="s">
        <v>14</v>
      </c>
      <c r="F86" t="s">
        <v>374</v>
      </c>
      <c r="G86" t="str">
        <f>"00250406"</f>
        <v>00250406</v>
      </c>
      <c r="H86" t="s">
        <v>229</v>
      </c>
      <c r="I86">
        <v>0</v>
      </c>
      <c r="M86">
        <v>20</v>
      </c>
      <c r="N86">
        <v>0</v>
      </c>
      <c r="O86">
        <v>0</v>
      </c>
      <c r="P86" t="s">
        <v>375</v>
      </c>
      <c r="Q86">
        <v>0</v>
      </c>
      <c r="R86">
        <v>0</v>
      </c>
      <c r="S86">
        <v>0</v>
      </c>
      <c r="T86">
        <v>0</v>
      </c>
      <c r="W86" t="s">
        <v>375</v>
      </c>
    </row>
    <row r="87" spans="1:23" x14ac:dyDescent="0.25">
      <c r="A87">
        <v>80</v>
      </c>
      <c r="B87">
        <v>5692</v>
      </c>
      <c r="C87" t="s">
        <v>376</v>
      </c>
      <c r="D87" t="s">
        <v>209</v>
      </c>
      <c r="E87" t="s">
        <v>14</v>
      </c>
      <c r="F87" t="s">
        <v>377</v>
      </c>
      <c r="G87" t="str">
        <f>"00614494"</f>
        <v>00614494</v>
      </c>
      <c r="H87" t="s">
        <v>378</v>
      </c>
      <c r="I87">
        <v>0</v>
      </c>
      <c r="M87">
        <v>20</v>
      </c>
      <c r="N87">
        <v>0</v>
      </c>
      <c r="O87">
        <v>0</v>
      </c>
      <c r="P87" t="s">
        <v>379</v>
      </c>
      <c r="Q87">
        <v>0</v>
      </c>
      <c r="R87">
        <v>0</v>
      </c>
      <c r="S87">
        <v>0</v>
      </c>
      <c r="T87">
        <v>0</v>
      </c>
      <c r="W87" t="s">
        <v>379</v>
      </c>
    </row>
    <row r="88" spans="1:23" x14ac:dyDescent="0.25">
      <c r="A88">
        <v>81</v>
      </c>
      <c r="B88">
        <v>3831</v>
      </c>
      <c r="C88" t="s">
        <v>380</v>
      </c>
      <c r="D88" t="s">
        <v>197</v>
      </c>
      <c r="E88" t="s">
        <v>14</v>
      </c>
      <c r="F88" t="s">
        <v>381</v>
      </c>
      <c r="G88" t="str">
        <f>"201602000254"</f>
        <v>201602000254</v>
      </c>
      <c r="H88" t="s">
        <v>382</v>
      </c>
      <c r="I88">
        <v>10</v>
      </c>
      <c r="M88">
        <v>20</v>
      </c>
      <c r="N88">
        <v>0</v>
      </c>
      <c r="O88">
        <v>0</v>
      </c>
      <c r="P88" t="s">
        <v>383</v>
      </c>
      <c r="Q88">
        <v>0</v>
      </c>
      <c r="R88">
        <v>0</v>
      </c>
      <c r="S88">
        <v>0</v>
      </c>
      <c r="T88">
        <v>0</v>
      </c>
      <c r="W88" t="s">
        <v>383</v>
      </c>
    </row>
    <row r="89" spans="1:23" x14ac:dyDescent="0.25">
      <c r="A89">
        <v>82</v>
      </c>
      <c r="B89">
        <v>1636</v>
      </c>
      <c r="C89" t="s">
        <v>384</v>
      </c>
      <c r="D89" t="s">
        <v>385</v>
      </c>
      <c r="E89" t="s">
        <v>239</v>
      </c>
      <c r="F89" t="s">
        <v>386</v>
      </c>
      <c r="G89" t="str">
        <f>"201604003765"</f>
        <v>201604003765</v>
      </c>
      <c r="H89">
        <v>39</v>
      </c>
      <c r="I89">
        <v>0</v>
      </c>
      <c r="L89">
        <v>10</v>
      </c>
      <c r="M89">
        <v>20</v>
      </c>
      <c r="N89">
        <v>10</v>
      </c>
      <c r="O89">
        <v>0</v>
      </c>
      <c r="P89">
        <v>69</v>
      </c>
      <c r="Q89">
        <v>0</v>
      </c>
      <c r="R89">
        <v>0</v>
      </c>
      <c r="S89">
        <v>6</v>
      </c>
      <c r="T89">
        <v>0</v>
      </c>
      <c r="W89">
        <v>75</v>
      </c>
    </row>
    <row r="90" spans="1:23" x14ac:dyDescent="0.25">
      <c r="A90">
        <v>83</v>
      </c>
      <c r="B90">
        <v>4884</v>
      </c>
      <c r="C90" t="s">
        <v>387</v>
      </c>
      <c r="D90" t="s">
        <v>123</v>
      </c>
      <c r="E90" t="s">
        <v>388</v>
      </c>
      <c r="F90" t="s">
        <v>389</v>
      </c>
      <c r="G90" t="str">
        <f>"00564828"</f>
        <v>00564828</v>
      </c>
      <c r="H90" t="s">
        <v>276</v>
      </c>
      <c r="I90">
        <v>0</v>
      </c>
      <c r="M90">
        <v>20</v>
      </c>
      <c r="N90">
        <v>0</v>
      </c>
      <c r="O90">
        <v>0</v>
      </c>
      <c r="P90" t="s">
        <v>390</v>
      </c>
      <c r="Q90">
        <v>0</v>
      </c>
      <c r="R90">
        <v>0</v>
      </c>
      <c r="S90">
        <v>0</v>
      </c>
      <c r="T90">
        <v>0</v>
      </c>
      <c r="W90" t="s">
        <v>390</v>
      </c>
    </row>
    <row r="91" spans="1:23" x14ac:dyDescent="0.25">
      <c r="A91">
        <v>84</v>
      </c>
      <c r="B91">
        <v>1568</v>
      </c>
      <c r="C91" t="s">
        <v>391</v>
      </c>
      <c r="D91" t="s">
        <v>39</v>
      </c>
      <c r="E91" t="s">
        <v>52</v>
      </c>
      <c r="F91" t="s">
        <v>392</v>
      </c>
      <c r="G91" t="str">
        <f>"00647991"</f>
        <v>00647991</v>
      </c>
      <c r="H91" t="s">
        <v>194</v>
      </c>
      <c r="I91">
        <v>0</v>
      </c>
      <c r="L91">
        <v>10</v>
      </c>
      <c r="M91">
        <v>0</v>
      </c>
      <c r="N91">
        <v>10</v>
      </c>
      <c r="O91">
        <v>0</v>
      </c>
      <c r="P91" t="s">
        <v>393</v>
      </c>
      <c r="Q91">
        <v>0</v>
      </c>
      <c r="R91">
        <v>0</v>
      </c>
      <c r="S91">
        <v>6</v>
      </c>
      <c r="T91">
        <v>0</v>
      </c>
      <c r="W91" t="s">
        <v>394</v>
      </c>
    </row>
    <row r="92" spans="1:23" x14ac:dyDescent="0.25">
      <c r="A92">
        <v>85</v>
      </c>
      <c r="B92">
        <v>3977</v>
      </c>
      <c r="C92" t="s">
        <v>395</v>
      </c>
      <c r="D92" t="s">
        <v>38</v>
      </c>
      <c r="E92" t="s">
        <v>251</v>
      </c>
      <c r="F92" t="s">
        <v>396</v>
      </c>
      <c r="G92" t="str">
        <f>"201511012490"</f>
        <v>201511012490</v>
      </c>
      <c r="H92" t="s">
        <v>397</v>
      </c>
      <c r="I92">
        <v>0</v>
      </c>
      <c r="M92">
        <v>20</v>
      </c>
      <c r="N92">
        <v>0</v>
      </c>
      <c r="O92">
        <v>0</v>
      </c>
      <c r="P92" t="s">
        <v>398</v>
      </c>
      <c r="Q92">
        <v>0</v>
      </c>
      <c r="R92">
        <v>0</v>
      </c>
      <c r="S92">
        <v>0</v>
      </c>
      <c r="T92">
        <v>0</v>
      </c>
      <c r="W92" t="s">
        <v>398</v>
      </c>
    </row>
    <row r="93" spans="1:23" x14ac:dyDescent="0.25">
      <c r="A93">
        <v>86</v>
      </c>
      <c r="B93">
        <v>4663</v>
      </c>
      <c r="C93" t="s">
        <v>399</v>
      </c>
      <c r="D93" t="s">
        <v>45</v>
      </c>
      <c r="E93" t="s">
        <v>319</v>
      </c>
      <c r="F93" t="s">
        <v>400</v>
      </c>
      <c r="G93" t="str">
        <f>"201409007227"</f>
        <v>201409007227</v>
      </c>
      <c r="H93" t="s">
        <v>401</v>
      </c>
      <c r="I93">
        <v>0</v>
      </c>
      <c r="M93">
        <v>0</v>
      </c>
      <c r="N93">
        <v>0</v>
      </c>
      <c r="O93">
        <v>0</v>
      </c>
      <c r="P93" t="s">
        <v>401</v>
      </c>
      <c r="Q93">
        <v>0</v>
      </c>
      <c r="R93">
        <v>0</v>
      </c>
      <c r="S93">
        <v>0</v>
      </c>
      <c r="T93">
        <v>32</v>
      </c>
      <c r="W93" t="s">
        <v>402</v>
      </c>
    </row>
    <row r="94" spans="1:23" x14ac:dyDescent="0.25">
      <c r="A94">
        <v>87</v>
      </c>
      <c r="B94">
        <v>6568</v>
      </c>
      <c r="C94" t="s">
        <v>403</v>
      </c>
      <c r="D94" t="s">
        <v>58</v>
      </c>
      <c r="E94" t="s">
        <v>45</v>
      </c>
      <c r="F94" t="s">
        <v>404</v>
      </c>
      <c r="G94" t="str">
        <f>"00488983"</f>
        <v>00488983</v>
      </c>
      <c r="H94" t="s">
        <v>189</v>
      </c>
      <c r="I94">
        <v>0</v>
      </c>
      <c r="L94">
        <v>10</v>
      </c>
      <c r="M94">
        <v>20</v>
      </c>
      <c r="N94">
        <v>10</v>
      </c>
      <c r="O94">
        <v>0</v>
      </c>
      <c r="P94" t="s">
        <v>405</v>
      </c>
      <c r="Q94">
        <v>0</v>
      </c>
      <c r="R94">
        <v>0</v>
      </c>
      <c r="S94">
        <v>0</v>
      </c>
      <c r="T94">
        <v>0</v>
      </c>
      <c r="W94" t="s">
        <v>405</v>
      </c>
    </row>
    <row r="95" spans="1:23" x14ac:dyDescent="0.25">
      <c r="A95">
        <v>88</v>
      </c>
      <c r="B95">
        <v>2473</v>
      </c>
      <c r="C95" t="s">
        <v>406</v>
      </c>
      <c r="D95" t="s">
        <v>123</v>
      </c>
      <c r="E95" t="s">
        <v>81</v>
      </c>
      <c r="F95" t="s">
        <v>407</v>
      </c>
      <c r="G95" t="str">
        <f>"00647984"</f>
        <v>00647984</v>
      </c>
      <c r="H95" t="s">
        <v>408</v>
      </c>
      <c r="I95">
        <v>0</v>
      </c>
      <c r="M95">
        <v>20</v>
      </c>
      <c r="N95">
        <v>0</v>
      </c>
      <c r="O95">
        <v>0</v>
      </c>
      <c r="P95" t="s">
        <v>409</v>
      </c>
      <c r="Q95">
        <v>0</v>
      </c>
      <c r="R95">
        <v>0</v>
      </c>
      <c r="S95">
        <v>3</v>
      </c>
      <c r="T95">
        <v>0</v>
      </c>
      <c r="W95" t="s">
        <v>410</v>
      </c>
    </row>
    <row r="96" spans="1:23" x14ac:dyDescent="0.25">
      <c r="A96">
        <v>89</v>
      </c>
      <c r="B96">
        <v>179</v>
      </c>
      <c r="C96" t="s">
        <v>411</v>
      </c>
      <c r="D96" t="s">
        <v>15</v>
      </c>
      <c r="E96" t="s">
        <v>129</v>
      </c>
      <c r="F96" t="s">
        <v>412</v>
      </c>
      <c r="G96" t="str">
        <f>"00111345"</f>
        <v>00111345</v>
      </c>
      <c r="H96">
        <v>42</v>
      </c>
      <c r="I96">
        <v>0</v>
      </c>
      <c r="L96">
        <v>10</v>
      </c>
      <c r="M96">
        <v>20</v>
      </c>
      <c r="N96">
        <v>10</v>
      </c>
      <c r="O96">
        <v>0</v>
      </c>
      <c r="P96">
        <v>72</v>
      </c>
      <c r="Q96">
        <v>0</v>
      </c>
      <c r="R96">
        <v>0</v>
      </c>
      <c r="S96">
        <v>0</v>
      </c>
      <c r="T96">
        <v>0</v>
      </c>
      <c r="W96">
        <v>72</v>
      </c>
    </row>
    <row r="97" spans="1:23" x14ac:dyDescent="0.25">
      <c r="A97">
        <v>90</v>
      </c>
      <c r="B97">
        <v>3787</v>
      </c>
      <c r="C97" t="s">
        <v>413</v>
      </c>
      <c r="D97" t="s">
        <v>14</v>
      </c>
      <c r="E97" t="s">
        <v>239</v>
      </c>
      <c r="F97" t="s">
        <v>414</v>
      </c>
      <c r="G97" t="str">
        <f>"201409001914"</f>
        <v>201409001914</v>
      </c>
      <c r="H97" t="s">
        <v>415</v>
      </c>
      <c r="I97">
        <v>0</v>
      </c>
      <c r="M97">
        <v>20</v>
      </c>
      <c r="N97">
        <v>0</v>
      </c>
      <c r="O97">
        <v>0</v>
      </c>
      <c r="P97" t="s">
        <v>416</v>
      </c>
      <c r="Q97">
        <v>0</v>
      </c>
      <c r="R97">
        <v>0</v>
      </c>
      <c r="S97">
        <v>6</v>
      </c>
      <c r="T97">
        <v>0</v>
      </c>
      <c r="W97" t="s">
        <v>417</v>
      </c>
    </row>
    <row r="98" spans="1:23" x14ac:dyDescent="0.25">
      <c r="A98">
        <v>91</v>
      </c>
      <c r="B98">
        <v>3879</v>
      </c>
      <c r="C98" t="s">
        <v>418</v>
      </c>
      <c r="D98" t="s">
        <v>81</v>
      </c>
      <c r="E98" t="s">
        <v>129</v>
      </c>
      <c r="F98" t="s">
        <v>419</v>
      </c>
      <c r="G98" t="str">
        <f>"201409000346"</f>
        <v>201409000346</v>
      </c>
      <c r="H98" t="s">
        <v>420</v>
      </c>
      <c r="I98">
        <v>0</v>
      </c>
      <c r="M98">
        <v>20</v>
      </c>
      <c r="N98">
        <v>0</v>
      </c>
      <c r="O98">
        <v>0</v>
      </c>
      <c r="P98" t="s">
        <v>421</v>
      </c>
      <c r="Q98">
        <v>0</v>
      </c>
      <c r="R98">
        <v>0</v>
      </c>
      <c r="S98">
        <v>0</v>
      </c>
      <c r="T98">
        <v>0</v>
      </c>
      <c r="W98" t="s">
        <v>421</v>
      </c>
    </row>
    <row r="99" spans="1:23" x14ac:dyDescent="0.25">
      <c r="A99">
        <v>92</v>
      </c>
      <c r="B99">
        <v>4577</v>
      </c>
      <c r="C99" t="s">
        <v>422</v>
      </c>
      <c r="D99" t="s">
        <v>423</v>
      </c>
      <c r="E99" t="s">
        <v>14</v>
      </c>
      <c r="F99" t="s">
        <v>424</v>
      </c>
      <c r="G99" t="str">
        <f>"201402005660"</f>
        <v>201402005660</v>
      </c>
      <c r="H99" t="s">
        <v>425</v>
      </c>
      <c r="I99">
        <v>0</v>
      </c>
      <c r="M99">
        <v>20</v>
      </c>
      <c r="N99">
        <v>0</v>
      </c>
      <c r="O99">
        <v>0</v>
      </c>
      <c r="P99" t="s">
        <v>426</v>
      </c>
      <c r="Q99">
        <v>0</v>
      </c>
      <c r="R99">
        <v>0</v>
      </c>
      <c r="S99">
        <v>0</v>
      </c>
      <c r="T99">
        <v>0</v>
      </c>
      <c r="W99" t="s">
        <v>426</v>
      </c>
    </row>
    <row r="100" spans="1:23" x14ac:dyDescent="0.25">
      <c r="A100">
        <v>93</v>
      </c>
      <c r="B100">
        <v>4517</v>
      </c>
      <c r="C100" t="s">
        <v>427</v>
      </c>
      <c r="D100" t="s">
        <v>196</v>
      </c>
      <c r="E100" t="s">
        <v>428</v>
      </c>
      <c r="F100" t="s">
        <v>429</v>
      </c>
      <c r="G100" t="str">
        <f>"00648505"</f>
        <v>00648505</v>
      </c>
      <c r="H100" t="s">
        <v>131</v>
      </c>
      <c r="I100">
        <v>0</v>
      </c>
      <c r="M100">
        <v>20</v>
      </c>
      <c r="N100">
        <v>0</v>
      </c>
      <c r="O100">
        <v>0</v>
      </c>
      <c r="P100" t="s">
        <v>430</v>
      </c>
      <c r="Q100">
        <v>0</v>
      </c>
      <c r="R100">
        <v>0</v>
      </c>
      <c r="S100">
        <v>0</v>
      </c>
      <c r="T100">
        <v>0</v>
      </c>
      <c r="W100" t="s">
        <v>430</v>
      </c>
    </row>
    <row r="101" spans="1:23" x14ac:dyDescent="0.25">
      <c r="A101">
        <v>94</v>
      </c>
      <c r="B101">
        <v>258</v>
      </c>
      <c r="C101" t="s">
        <v>431</v>
      </c>
      <c r="D101" t="s">
        <v>39</v>
      </c>
      <c r="E101" t="s">
        <v>38</v>
      </c>
      <c r="F101" t="s">
        <v>432</v>
      </c>
      <c r="G101" t="str">
        <f>"00016222"</f>
        <v>00016222</v>
      </c>
      <c r="H101">
        <v>30</v>
      </c>
      <c r="I101">
        <v>0</v>
      </c>
      <c r="L101">
        <v>10</v>
      </c>
      <c r="M101">
        <v>20</v>
      </c>
      <c r="N101">
        <v>10</v>
      </c>
      <c r="O101">
        <v>10</v>
      </c>
      <c r="P101">
        <v>70</v>
      </c>
      <c r="Q101">
        <v>0</v>
      </c>
      <c r="R101">
        <v>0</v>
      </c>
      <c r="S101">
        <v>0</v>
      </c>
      <c r="T101">
        <v>0</v>
      </c>
      <c r="W101">
        <v>70</v>
      </c>
    </row>
    <row r="102" spans="1:23" x14ac:dyDescent="0.25">
      <c r="A102">
        <v>95</v>
      </c>
      <c r="B102">
        <v>5805</v>
      </c>
      <c r="C102" t="s">
        <v>433</v>
      </c>
      <c r="D102" t="s">
        <v>39</v>
      </c>
      <c r="E102" t="s">
        <v>15</v>
      </c>
      <c r="F102" t="s">
        <v>434</v>
      </c>
      <c r="G102" t="str">
        <f>"00428292"</f>
        <v>00428292</v>
      </c>
      <c r="H102" t="s">
        <v>435</v>
      </c>
      <c r="I102">
        <v>0</v>
      </c>
      <c r="M102">
        <v>20</v>
      </c>
      <c r="N102">
        <v>0</v>
      </c>
      <c r="O102">
        <v>0</v>
      </c>
      <c r="P102" t="s">
        <v>436</v>
      </c>
      <c r="Q102">
        <v>0</v>
      </c>
      <c r="R102">
        <v>0</v>
      </c>
      <c r="S102">
        <v>0</v>
      </c>
      <c r="T102">
        <v>0</v>
      </c>
      <c r="W102" t="s">
        <v>436</v>
      </c>
    </row>
    <row r="103" spans="1:23" x14ac:dyDescent="0.25">
      <c r="A103">
        <v>96</v>
      </c>
      <c r="B103">
        <v>2054</v>
      </c>
      <c r="C103" t="s">
        <v>437</v>
      </c>
      <c r="D103" t="s">
        <v>240</v>
      </c>
      <c r="E103" t="s">
        <v>438</v>
      </c>
      <c r="F103" t="s">
        <v>439</v>
      </c>
      <c r="G103" t="str">
        <f>"00654000"</f>
        <v>00654000</v>
      </c>
      <c r="H103">
        <v>39</v>
      </c>
      <c r="I103">
        <v>0</v>
      </c>
      <c r="M103">
        <v>0</v>
      </c>
      <c r="N103">
        <v>0</v>
      </c>
      <c r="O103">
        <v>0</v>
      </c>
      <c r="P103">
        <v>39</v>
      </c>
      <c r="Q103">
        <v>0</v>
      </c>
      <c r="R103">
        <v>0</v>
      </c>
      <c r="S103">
        <v>0</v>
      </c>
      <c r="T103">
        <v>28</v>
      </c>
      <c r="W103">
        <v>67</v>
      </c>
    </row>
    <row r="104" spans="1:23" x14ac:dyDescent="0.25">
      <c r="A104">
        <v>97</v>
      </c>
      <c r="B104">
        <v>2464</v>
      </c>
      <c r="C104" t="s">
        <v>406</v>
      </c>
      <c r="D104" t="s">
        <v>81</v>
      </c>
      <c r="E104" t="s">
        <v>440</v>
      </c>
      <c r="F104" t="s">
        <v>441</v>
      </c>
      <c r="G104" t="str">
        <f>"00650311"</f>
        <v>00650311</v>
      </c>
      <c r="H104" t="s">
        <v>442</v>
      </c>
      <c r="I104">
        <v>0</v>
      </c>
      <c r="L104">
        <v>10</v>
      </c>
      <c r="M104">
        <v>20</v>
      </c>
      <c r="N104">
        <v>10</v>
      </c>
      <c r="O104">
        <v>0</v>
      </c>
      <c r="P104" t="s">
        <v>443</v>
      </c>
      <c r="Q104">
        <v>0</v>
      </c>
      <c r="R104">
        <v>0</v>
      </c>
      <c r="S104">
        <v>0</v>
      </c>
      <c r="T104">
        <v>0</v>
      </c>
      <c r="W104" t="s">
        <v>443</v>
      </c>
    </row>
    <row r="105" spans="1:23" x14ac:dyDescent="0.25">
      <c r="A105">
        <v>98</v>
      </c>
      <c r="B105">
        <v>3751</v>
      </c>
      <c r="C105" t="s">
        <v>444</v>
      </c>
      <c r="D105" t="s">
        <v>15</v>
      </c>
      <c r="E105" t="s">
        <v>14</v>
      </c>
      <c r="F105" t="s">
        <v>445</v>
      </c>
      <c r="G105" t="str">
        <f>"201409006859"</f>
        <v>201409006859</v>
      </c>
      <c r="H105" t="s">
        <v>446</v>
      </c>
      <c r="I105">
        <v>0</v>
      </c>
      <c r="M105">
        <v>20</v>
      </c>
      <c r="N105">
        <v>0</v>
      </c>
      <c r="O105">
        <v>0</v>
      </c>
      <c r="P105" t="s">
        <v>447</v>
      </c>
      <c r="Q105">
        <v>0</v>
      </c>
      <c r="R105">
        <v>0</v>
      </c>
      <c r="S105">
        <v>6</v>
      </c>
      <c r="T105">
        <v>0</v>
      </c>
      <c r="W105" t="s">
        <v>448</v>
      </c>
    </row>
    <row r="106" spans="1:23" x14ac:dyDescent="0.25">
      <c r="A106">
        <v>99</v>
      </c>
      <c r="B106">
        <v>3284</v>
      </c>
      <c r="C106" t="s">
        <v>449</v>
      </c>
      <c r="D106" t="s">
        <v>450</v>
      </c>
      <c r="E106" t="s">
        <v>39</v>
      </c>
      <c r="F106" t="s">
        <v>451</v>
      </c>
      <c r="G106" t="str">
        <f>"00614791"</f>
        <v>00614791</v>
      </c>
      <c r="H106" t="s">
        <v>446</v>
      </c>
      <c r="I106">
        <v>0</v>
      </c>
      <c r="M106">
        <v>20</v>
      </c>
      <c r="N106">
        <v>0</v>
      </c>
      <c r="O106">
        <v>0</v>
      </c>
      <c r="P106" t="s">
        <v>447</v>
      </c>
      <c r="Q106">
        <v>0</v>
      </c>
      <c r="R106">
        <v>0</v>
      </c>
      <c r="S106">
        <v>6</v>
      </c>
      <c r="T106">
        <v>0</v>
      </c>
      <c r="W106" t="s">
        <v>448</v>
      </c>
    </row>
    <row r="107" spans="1:23" x14ac:dyDescent="0.25">
      <c r="A107">
        <v>100</v>
      </c>
      <c r="B107">
        <v>889</v>
      </c>
      <c r="C107" t="s">
        <v>452</v>
      </c>
      <c r="D107" t="s">
        <v>64</v>
      </c>
      <c r="E107" t="s">
        <v>45</v>
      </c>
      <c r="F107" t="s">
        <v>453</v>
      </c>
      <c r="G107" t="str">
        <f>"00639725"</f>
        <v>00639725</v>
      </c>
      <c r="H107" t="s">
        <v>454</v>
      </c>
      <c r="I107">
        <v>0</v>
      </c>
      <c r="M107">
        <v>20</v>
      </c>
      <c r="N107">
        <v>0</v>
      </c>
      <c r="O107">
        <v>0</v>
      </c>
      <c r="P107" t="s">
        <v>455</v>
      </c>
      <c r="Q107">
        <v>0</v>
      </c>
      <c r="R107">
        <v>0</v>
      </c>
      <c r="S107">
        <v>0</v>
      </c>
      <c r="T107">
        <v>0</v>
      </c>
      <c r="W107" t="s">
        <v>455</v>
      </c>
    </row>
    <row r="108" spans="1:23" x14ac:dyDescent="0.25">
      <c r="A108">
        <v>101</v>
      </c>
      <c r="B108">
        <v>5169</v>
      </c>
      <c r="C108" t="s">
        <v>456</v>
      </c>
      <c r="D108" t="s">
        <v>123</v>
      </c>
      <c r="E108" t="s">
        <v>158</v>
      </c>
      <c r="F108" t="s">
        <v>457</v>
      </c>
      <c r="G108" t="str">
        <f>"200903000033"</f>
        <v>200903000033</v>
      </c>
      <c r="H108" t="s">
        <v>458</v>
      </c>
      <c r="I108">
        <v>0</v>
      </c>
      <c r="M108">
        <v>0</v>
      </c>
      <c r="N108">
        <v>0</v>
      </c>
      <c r="O108">
        <v>0</v>
      </c>
      <c r="P108" t="s">
        <v>458</v>
      </c>
      <c r="Q108">
        <v>0</v>
      </c>
      <c r="R108">
        <v>0</v>
      </c>
      <c r="S108">
        <v>12</v>
      </c>
      <c r="T108">
        <v>0</v>
      </c>
      <c r="W108" t="s">
        <v>459</v>
      </c>
    </row>
    <row r="109" spans="1:23" x14ac:dyDescent="0.25">
      <c r="A109">
        <v>102</v>
      </c>
      <c r="B109">
        <v>5905</v>
      </c>
      <c r="C109" t="s">
        <v>460</v>
      </c>
      <c r="D109" t="s">
        <v>461</v>
      </c>
      <c r="E109" t="s">
        <v>39</v>
      </c>
      <c r="F109" t="s">
        <v>462</v>
      </c>
      <c r="G109" t="str">
        <f>"00289542"</f>
        <v>00289542</v>
      </c>
      <c r="H109" t="s">
        <v>463</v>
      </c>
      <c r="I109">
        <v>0</v>
      </c>
      <c r="M109">
        <v>20</v>
      </c>
      <c r="N109">
        <v>0</v>
      </c>
      <c r="O109">
        <v>0</v>
      </c>
      <c r="P109" t="s">
        <v>464</v>
      </c>
      <c r="Q109">
        <v>0</v>
      </c>
      <c r="R109">
        <v>0</v>
      </c>
      <c r="S109">
        <v>9</v>
      </c>
      <c r="T109">
        <v>0</v>
      </c>
      <c r="W109" t="s">
        <v>465</v>
      </c>
    </row>
    <row r="110" spans="1:23" x14ac:dyDescent="0.25">
      <c r="A110">
        <v>103</v>
      </c>
      <c r="B110">
        <v>6597</v>
      </c>
      <c r="C110" t="s">
        <v>466</v>
      </c>
      <c r="D110" t="s">
        <v>58</v>
      </c>
      <c r="E110" t="s">
        <v>15</v>
      </c>
      <c r="F110" t="s">
        <v>467</v>
      </c>
      <c r="G110" t="str">
        <f>"00634066"</f>
        <v>00634066</v>
      </c>
      <c r="H110" t="s">
        <v>468</v>
      </c>
      <c r="I110">
        <v>0</v>
      </c>
      <c r="M110">
        <v>20</v>
      </c>
      <c r="N110">
        <v>0</v>
      </c>
      <c r="O110">
        <v>0</v>
      </c>
      <c r="P110" t="s">
        <v>469</v>
      </c>
      <c r="Q110">
        <v>0</v>
      </c>
      <c r="R110">
        <v>0</v>
      </c>
      <c r="S110">
        <v>6</v>
      </c>
      <c r="T110">
        <v>0</v>
      </c>
      <c r="W110" t="s">
        <v>470</v>
      </c>
    </row>
    <row r="111" spans="1:23" x14ac:dyDescent="0.25">
      <c r="A111">
        <v>104</v>
      </c>
      <c r="B111">
        <v>2036</v>
      </c>
      <c r="C111" t="s">
        <v>471</v>
      </c>
      <c r="D111" t="s">
        <v>35</v>
      </c>
      <c r="E111" t="s">
        <v>226</v>
      </c>
      <c r="F111" t="s">
        <v>472</v>
      </c>
      <c r="G111" t="str">
        <f>"00560291"</f>
        <v>00560291</v>
      </c>
      <c r="H111" t="s">
        <v>473</v>
      </c>
      <c r="I111">
        <v>0</v>
      </c>
      <c r="M111">
        <v>20</v>
      </c>
      <c r="N111">
        <v>0</v>
      </c>
      <c r="O111">
        <v>0</v>
      </c>
      <c r="P111" t="s">
        <v>474</v>
      </c>
      <c r="Q111">
        <v>0</v>
      </c>
      <c r="R111">
        <v>0</v>
      </c>
      <c r="S111">
        <v>3</v>
      </c>
      <c r="T111">
        <v>0</v>
      </c>
      <c r="W111" t="s">
        <v>475</v>
      </c>
    </row>
    <row r="112" spans="1:23" x14ac:dyDescent="0.25">
      <c r="A112">
        <v>105</v>
      </c>
      <c r="B112">
        <v>5150</v>
      </c>
      <c r="C112" t="s">
        <v>476</v>
      </c>
      <c r="D112" t="s">
        <v>14</v>
      </c>
      <c r="E112" t="s">
        <v>158</v>
      </c>
      <c r="F112" t="s">
        <v>477</v>
      </c>
      <c r="G112" t="str">
        <f>"00652136"</f>
        <v>00652136</v>
      </c>
      <c r="H112" t="s">
        <v>478</v>
      </c>
      <c r="I112">
        <v>0</v>
      </c>
      <c r="M112">
        <v>20</v>
      </c>
      <c r="N112">
        <v>0</v>
      </c>
      <c r="O112">
        <v>0</v>
      </c>
      <c r="P112" t="s">
        <v>479</v>
      </c>
      <c r="Q112">
        <v>0</v>
      </c>
      <c r="R112">
        <v>0</v>
      </c>
      <c r="S112">
        <v>0</v>
      </c>
      <c r="T112">
        <v>0</v>
      </c>
      <c r="W112" t="s">
        <v>479</v>
      </c>
    </row>
    <row r="113" spans="1:23" x14ac:dyDescent="0.25">
      <c r="A113">
        <v>106</v>
      </c>
      <c r="B113">
        <v>1762</v>
      </c>
      <c r="C113" t="s">
        <v>480</v>
      </c>
      <c r="D113" t="s">
        <v>154</v>
      </c>
      <c r="E113" t="s">
        <v>423</v>
      </c>
      <c r="F113" t="s">
        <v>481</v>
      </c>
      <c r="G113" t="str">
        <f>"00279112"</f>
        <v>00279112</v>
      </c>
      <c r="H113">
        <v>42</v>
      </c>
      <c r="I113">
        <v>0</v>
      </c>
      <c r="M113">
        <v>20</v>
      </c>
      <c r="N113">
        <v>0</v>
      </c>
      <c r="O113">
        <v>0</v>
      </c>
      <c r="P113">
        <v>62</v>
      </c>
      <c r="Q113">
        <v>0</v>
      </c>
      <c r="R113">
        <v>0</v>
      </c>
      <c r="S113">
        <v>0</v>
      </c>
      <c r="T113">
        <v>0</v>
      </c>
      <c r="W113">
        <v>62</v>
      </c>
    </row>
    <row r="114" spans="1:23" x14ac:dyDescent="0.25">
      <c r="A114">
        <v>107</v>
      </c>
      <c r="B114">
        <v>1318</v>
      </c>
      <c r="C114" t="s">
        <v>482</v>
      </c>
      <c r="D114" t="s">
        <v>14</v>
      </c>
      <c r="E114" t="s">
        <v>222</v>
      </c>
      <c r="F114" t="s">
        <v>483</v>
      </c>
      <c r="G114" t="str">
        <f>"00634797"</f>
        <v>00634797</v>
      </c>
      <c r="H114" t="s">
        <v>401</v>
      </c>
      <c r="I114">
        <v>0</v>
      </c>
      <c r="M114">
        <v>20</v>
      </c>
      <c r="N114">
        <v>0</v>
      </c>
      <c r="O114">
        <v>0</v>
      </c>
      <c r="P114" t="s">
        <v>484</v>
      </c>
      <c r="Q114">
        <v>0</v>
      </c>
      <c r="R114">
        <v>0</v>
      </c>
      <c r="S114">
        <v>0</v>
      </c>
      <c r="T114">
        <v>0</v>
      </c>
      <c r="W114" t="s">
        <v>484</v>
      </c>
    </row>
    <row r="115" spans="1:23" x14ac:dyDescent="0.25">
      <c r="A115">
        <v>108</v>
      </c>
      <c r="B115">
        <v>5342</v>
      </c>
      <c r="C115" t="s">
        <v>485</v>
      </c>
      <c r="D115" t="s">
        <v>486</v>
      </c>
      <c r="E115" t="s">
        <v>14</v>
      </c>
      <c r="F115" t="s">
        <v>487</v>
      </c>
      <c r="G115" t="str">
        <f>"00428750"</f>
        <v>00428750</v>
      </c>
      <c r="H115" t="s">
        <v>488</v>
      </c>
      <c r="I115">
        <v>0</v>
      </c>
      <c r="M115">
        <v>0</v>
      </c>
      <c r="N115">
        <v>0</v>
      </c>
      <c r="O115">
        <v>0</v>
      </c>
      <c r="P115" t="s">
        <v>488</v>
      </c>
      <c r="Q115">
        <v>0</v>
      </c>
      <c r="R115">
        <v>0</v>
      </c>
      <c r="S115">
        <v>9</v>
      </c>
      <c r="T115">
        <v>0</v>
      </c>
      <c r="W115" t="s">
        <v>489</v>
      </c>
    </row>
    <row r="116" spans="1:23" x14ac:dyDescent="0.25">
      <c r="A116">
        <v>109</v>
      </c>
      <c r="B116">
        <v>2287</v>
      </c>
      <c r="C116" t="s">
        <v>490</v>
      </c>
      <c r="D116" t="s">
        <v>35</v>
      </c>
      <c r="E116" t="s">
        <v>75</v>
      </c>
      <c r="F116" t="s">
        <v>491</v>
      </c>
      <c r="G116" t="str">
        <f>"201511010153"</f>
        <v>201511010153</v>
      </c>
      <c r="H116" t="s">
        <v>492</v>
      </c>
      <c r="I116">
        <v>0</v>
      </c>
      <c r="J116">
        <v>20</v>
      </c>
      <c r="M116">
        <v>0</v>
      </c>
      <c r="N116">
        <v>20</v>
      </c>
      <c r="O116">
        <v>0</v>
      </c>
      <c r="P116" t="s">
        <v>493</v>
      </c>
      <c r="Q116">
        <v>0</v>
      </c>
      <c r="R116">
        <v>0</v>
      </c>
      <c r="S116">
        <v>0</v>
      </c>
      <c r="T116">
        <v>0</v>
      </c>
      <c r="W116" t="s">
        <v>493</v>
      </c>
    </row>
    <row r="117" spans="1:23" x14ac:dyDescent="0.25">
      <c r="A117">
        <v>110</v>
      </c>
      <c r="B117">
        <v>812</v>
      </c>
      <c r="C117" t="s">
        <v>494</v>
      </c>
      <c r="D117" t="s">
        <v>81</v>
      </c>
      <c r="E117" t="s">
        <v>38</v>
      </c>
      <c r="F117" t="s">
        <v>495</v>
      </c>
      <c r="G117" t="str">
        <f>"00654048"</f>
        <v>00654048</v>
      </c>
      <c r="H117" t="s">
        <v>496</v>
      </c>
      <c r="I117">
        <v>0</v>
      </c>
      <c r="M117">
        <v>20</v>
      </c>
      <c r="N117">
        <v>0</v>
      </c>
      <c r="O117">
        <v>0</v>
      </c>
      <c r="P117" t="s">
        <v>497</v>
      </c>
      <c r="Q117">
        <v>0</v>
      </c>
      <c r="R117">
        <v>0</v>
      </c>
      <c r="S117">
        <v>0</v>
      </c>
      <c r="T117">
        <v>0</v>
      </c>
      <c r="W117" t="s">
        <v>497</v>
      </c>
    </row>
    <row r="118" spans="1:23" x14ac:dyDescent="0.25">
      <c r="A118">
        <v>111</v>
      </c>
      <c r="B118">
        <v>3964</v>
      </c>
      <c r="C118" t="s">
        <v>498</v>
      </c>
      <c r="D118" t="s">
        <v>222</v>
      </c>
      <c r="E118" t="s">
        <v>75</v>
      </c>
      <c r="F118" t="s">
        <v>499</v>
      </c>
      <c r="G118" t="str">
        <f>"00652804"</f>
        <v>00652804</v>
      </c>
      <c r="H118" t="s">
        <v>500</v>
      </c>
      <c r="I118">
        <v>0</v>
      </c>
      <c r="M118">
        <v>20</v>
      </c>
      <c r="N118">
        <v>0</v>
      </c>
      <c r="O118">
        <v>0</v>
      </c>
      <c r="P118" t="s">
        <v>501</v>
      </c>
      <c r="Q118">
        <v>0</v>
      </c>
      <c r="R118">
        <v>0</v>
      </c>
      <c r="S118">
        <v>0</v>
      </c>
      <c r="T118">
        <v>0</v>
      </c>
      <c r="W118" t="s">
        <v>501</v>
      </c>
    </row>
    <row r="119" spans="1:23" x14ac:dyDescent="0.25">
      <c r="A119">
        <v>112</v>
      </c>
      <c r="B119">
        <v>4629</v>
      </c>
      <c r="C119" t="s">
        <v>502</v>
      </c>
      <c r="D119" t="s">
        <v>129</v>
      </c>
      <c r="E119" t="s">
        <v>226</v>
      </c>
      <c r="F119" t="s">
        <v>503</v>
      </c>
      <c r="G119" t="str">
        <f>"201410002019"</f>
        <v>201410002019</v>
      </c>
      <c r="H119" t="s">
        <v>504</v>
      </c>
      <c r="I119">
        <v>0</v>
      </c>
      <c r="M119">
        <v>0</v>
      </c>
      <c r="N119">
        <v>0</v>
      </c>
      <c r="O119">
        <v>0</v>
      </c>
      <c r="P119" t="s">
        <v>504</v>
      </c>
      <c r="Q119">
        <v>0</v>
      </c>
      <c r="R119">
        <v>0</v>
      </c>
      <c r="S119">
        <v>3</v>
      </c>
      <c r="T119">
        <v>0</v>
      </c>
      <c r="W119" t="s">
        <v>505</v>
      </c>
    </row>
    <row r="120" spans="1:23" x14ac:dyDescent="0.25">
      <c r="A120">
        <v>113</v>
      </c>
      <c r="B120">
        <v>900</v>
      </c>
      <c r="C120" t="s">
        <v>506</v>
      </c>
      <c r="D120" t="s">
        <v>15</v>
      </c>
      <c r="E120" t="s">
        <v>45</v>
      </c>
      <c r="F120" t="s">
        <v>507</v>
      </c>
      <c r="G120" t="str">
        <f>"00613819"</f>
        <v>00613819</v>
      </c>
      <c r="H120" t="s">
        <v>382</v>
      </c>
      <c r="I120">
        <v>10</v>
      </c>
      <c r="M120">
        <v>0</v>
      </c>
      <c r="N120">
        <v>0</v>
      </c>
      <c r="O120">
        <v>0</v>
      </c>
      <c r="P120" t="s">
        <v>508</v>
      </c>
      <c r="Q120">
        <v>0</v>
      </c>
      <c r="R120">
        <v>0</v>
      </c>
      <c r="S120">
        <v>0</v>
      </c>
      <c r="T120">
        <v>0</v>
      </c>
      <c r="W120" t="s">
        <v>508</v>
      </c>
    </row>
    <row r="121" spans="1:23" x14ac:dyDescent="0.25">
      <c r="A121">
        <v>114</v>
      </c>
      <c r="B121">
        <v>2575</v>
      </c>
      <c r="C121" t="s">
        <v>509</v>
      </c>
      <c r="D121" t="s">
        <v>461</v>
      </c>
      <c r="E121" t="s">
        <v>15</v>
      </c>
      <c r="F121" t="s">
        <v>510</v>
      </c>
      <c r="G121" t="str">
        <f>"00442738"</f>
        <v>00442738</v>
      </c>
      <c r="H121" t="s">
        <v>511</v>
      </c>
      <c r="I121">
        <v>0</v>
      </c>
      <c r="M121">
        <v>20</v>
      </c>
      <c r="N121">
        <v>0</v>
      </c>
      <c r="O121">
        <v>0</v>
      </c>
      <c r="P121" t="s">
        <v>512</v>
      </c>
      <c r="Q121">
        <v>0</v>
      </c>
      <c r="R121">
        <v>0</v>
      </c>
      <c r="S121">
        <v>0</v>
      </c>
      <c r="T121">
        <v>0</v>
      </c>
      <c r="W121" t="s">
        <v>512</v>
      </c>
    </row>
    <row r="122" spans="1:23" x14ac:dyDescent="0.25">
      <c r="A122">
        <v>115</v>
      </c>
      <c r="B122">
        <v>602</v>
      </c>
      <c r="C122" t="s">
        <v>513</v>
      </c>
      <c r="D122" t="s">
        <v>35</v>
      </c>
      <c r="E122" t="s">
        <v>45</v>
      </c>
      <c r="F122" t="s">
        <v>514</v>
      </c>
      <c r="G122" t="str">
        <f>"00601342"</f>
        <v>00601342</v>
      </c>
      <c r="H122" t="s">
        <v>515</v>
      </c>
      <c r="I122">
        <v>0</v>
      </c>
      <c r="M122">
        <v>0</v>
      </c>
      <c r="N122">
        <v>0</v>
      </c>
      <c r="O122">
        <v>0</v>
      </c>
      <c r="P122" t="s">
        <v>515</v>
      </c>
      <c r="Q122">
        <v>0</v>
      </c>
      <c r="R122">
        <v>0</v>
      </c>
      <c r="S122">
        <v>0</v>
      </c>
      <c r="T122">
        <v>0</v>
      </c>
      <c r="W122" t="s">
        <v>515</v>
      </c>
    </row>
    <row r="123" spans="1:23" x14ac:dyDescent="0.25">
      <c r="A123">
        <v>116</v>
      </c>
      <c r="B123">
        <v>5724</v>
      </c>
      <c r="C123" t="s">
        <v>516</v>
      </c>
      <c r="D123" t="s">
        <v>123</v>
      </c>
      <c r="E123" t="s">
        <v>517</v>
      </c>
      <c r="F123" t="s">
        <v>518</v>
      </c>
      <c r="G123" t="str">
        <f>"00654197"</f>
        <v>00654197</v>
      </c>
      <c r="H123" t="s">
        <v>261</v>
      </c>
      <c r="I123">
        <v>0</v>
      </c>
      <c r="M123">
        <v>0</v>
      </c>
      <c r="N123">
        <v>0</v>
      </c>
      <c r="O123">
        <v>0</v>
      </c>
      <c r="P123" t="s">
        <v>261</v>
      </c>
      <c r="Q123">
        <v>0</v>
      </c>
      <c r="R123">
        <v>0</v>
      </c>
      <c r="S123">
        <v>0</v>
      </c>
      <c r="T123">
        <v>0</v>
      </c>
      <c r="W123" t="s">
        <v>261</v>
      </c>
    </row>
    <row r="124" spans="1:23" x14ac:dyDescent="0.25">
      <c r="A124">
        <v>117</v>
      </c>
      <c r="B124">
        <v>2616</v>
      </c>
      <c r="C124" t="s">
        <v>519</v>
      </c>
      <c r="D124" t="s">
        <v>520</v>
      </c>
      <c r="E124" t="s">
        <v>356</v>
      </c>
      <c r="F124" t="s">
        <v>521</v>
      </c>
      <c r="G124" t="str">
        <f>"201409004161"</f>
        <v>201409004161</v>
      </c>
      <c r="H124" t="s">
        <v>522</v>
      </c>
      <c r="I124">
        <v>0</v>
      </c>
      <c r="M124">
        <v>0</v>
      </c>
      <c r="N124">
        <v>0</v>
      </c>
      <c r="O124">
        <v>0</v>
      </c>
      <c r="P124" t="s">
        <v>522</v>
      </c>
      <c r="Q124">
        <v>0</v>
      </c>
      <c r="R124">
        <v>0</v>
      </c>
      <c r="S124">
        <v>0</v>
      </c>
      <c r="T124">
        <v>0</v>
      </c>
      <c r="W124" t="s">
        <v>522</v>
      </c>
    </row>
    <row r="125" spans="1:23" x14ac:dyDescent="0.25">
      <c r="A125">
        <v>118</v>
      </c>
      <c r="B125">
        <v>728</v>
      </c>
      <c r="C125" t="s">
        <v>523</v>
      </c>
      <c r="D125" t="s">
        <v>206</v>
      </c>
      <c r="E125" t="s">
        <v>129</v>
      </c>
      <c r="F125" t="s">
        <v>524</v>
      </c>
      <c r="G125" t="str">
        <f>"201502003247"</f>
        <v>201502003247</v>
      </c>
      <c r="H125" t="s">
        <v>525</v>
      </c>
      <c r="I125">
        <v>0</v>
      </c>
      <c r="M125">
        <v>0</v>
      </c>
      <c r="N125">
        <v>0</v>
      </c>
      <c r="O125">
        <v>0</v>
      </c>
      <c r="P125" t="s">
        <v>525</v>
      </c>
      <c r="Q125">
        <v>0</v>
      </c>
      <c r="R125">
        <v>0</v>
      </c>
      <c r="S125">
        <v>0</v>
      </c>
      <c r="T125">
        <v>0</v>
      </c>
      <c r="W125" t="s">
        <v>525</v>
      </c>
    </row>
    <row r="126" spans="1:23" x14ac:dyDescent="0.25">
      <c r="A126">
        <v>119</v>
      </c>
      <c r="B126">
        <v>6502</v>
      </c>
      <c r="C126" t="s">
        <v>526</v>
      </c>
      <c r="D126" t="s">
        <v>81</v>
      </c>
      <c r="E126" t="s">
        <v>319</v>
      </c>
      <c r="F126" t="s">
        <v>527</v>
      </c>
      <c r="G126" t="str">
        <f>"201410003965"</f>
        <v>201410003965</v>
      </c>
      <c r="H126" t="s">
        <v>528</v>
      </c>
      <c r="I126">
        <v>0</v>
      </c>
      <c r="M126">
        <v>0</v>
      </c>
      <c r="N126">
        <v>0</v>
      </c>
      <c r="O126">
        <v>0</v>
      </c>
      <c r="P126" t="s">
        <v>528</v>
      </c>
      <c r="Q126">
        <v>0</v>
      </c>
      <c r="R126">
        <v>0</v>
      </c>
      <c r="S126">
        <v>3</v>
      </c>
      <c r="T126">
        <v>0</v>
      </c>
      <c r="W126" t="s">
        <v>529</v>
      </c>
    </row>
    <row r="127" spans="1:23" x14ac:dyDescent="0.25">
      <c r="A127">
        <v>120</v>
      </c>
      <c r="B127">
        <v>5884</v>
      </c>
      <c r="C127" t="s">
        <v>530</v>
      </c>
      <c r="D127" t="s">
        <v>531</v>
      </c>
      <c r="E127" t="s">
        <v>319</v>
      </c>
      <c r="F127" t="s">
        <v>532</v>
      </c>
      <c r="G127" t="str">
        <f>"00295374"</f>
        <v>00295374</v>
      </c>
      <c r="H127" t="s">
        <v>529</v>
      </c>
      <c r="I127">
        <v>0</v>
      </c>
      <c r="M127">
        <v>0</v>
      </c>
      <c r="N127">
        <v>0</v>
      </c>
      <c r="O127">
        <v>0</v>
      </c>
      <c r="P127" t="s">
        <v>529</v>
      </c>
      <c r="Q127">
        <v>0</v>
      </c>
      <c r="R127">
        <v>0</v>
      </c>
      <c r="S127">
        <v>0</v>
      </c>
      <c r="T127">
        <v>0</v>
      </c>
      <c r="W127" t="s">
        <v>529</v>
      </c>
    </row>
    <row r="128" spans="1:23" x14ac:dyDescent="0.25">
      <c r="A128">
        <v>121</v>
      </c>
      <c r="B128">
        <v>964</v>
      </c>
      <c r="C128" t="s">
        <v>234</v>
      </c>
      <c r="D128" t="s">
        <v>39</v>
      </c>
      <c r="E128" t="s">
        <v>75</v>
      </c>
      <c r="F128" t="s">
        <v>533</v>
      </c>
      <c r="G128" t="str">
        <f>"00630658"</f>
        <v>00630658</v>
      </c>
      <c r="H128" t="s">
        <v>534</v>
      </c>
      <c r="I128">
        <v>0</v>
      </c>
      <c r="M128">
        <v>0</v>
      </c>
      <c r="N128">
        <v>0</v>
      </c>
      <c r="O128">
        <v>0</v>
      </c>
      <c r="P128" t="s">
        <v>534</v>
      </c>
      <c r="Q128">
        <v>0</v>
      </c>
      <c r="R128">
        <v>0</v>
      </c>
      <c r="S128">
        <v>0</v>
      </c>
      <c r="T128">
        <v>0</v>
      </c>
      <c r="W128" t="s">
        <v>534</v>
      </c>
    </row>
    <row r="129" spans="1:23" x14ac:dyDescent="0.25">
      <c r="A129">
        <v>122</v>
      </c>
      <c r="B129">
        <v>2814</v>
      </c>
      <c r="C129" t="s">
        <v>535</v>
      </c>
      <c r="D129" t="s">
        <v>75</v>
      </c>
      <c r="E129" t="s">
        <v>536</v>
      </c>
      <c r="F129" t="s">
        <v>537</v>
      </c>
      <c r="G129" t="str">
        <f>"00642735"</f>
        <v>00642735</v>
      </c>
      <c r="H129" t="s">
        <v>538</v>
      </c>
      <c r="I129">
        <v>0</v>
      </c>
      <c r="M129">
        <v>0</v>
      </c>
      <c r="N129">
        <v>0</v>
      </c>
      <c r="O129">
        <v>0</v>
      </c>
      <c r="P129" t="s">
        <v>538</v>
      </c>
      <c r="Q129">
        <v>0</v>
      </c>
      <c r="R129">
        <v>0</v>
      </c>
      <c r="S129">
        <v>6</v>
      </c>
      <c r="T129">
        <v>0</v>
      </c>
      <c r="W129" t="s">
        <v>539</v>
      </c>
    </row>
    <row r="130" spans="1:23" x14ac:dyDescent="0.25">
      <c r="A130">
        <v>123</v>
      </c>
      <c r="B130">
        <v>917</v>
      </c>
      <c r="C130" t="s">
        <v>540</v>
      </c>
      <c r="D130" t="s">
        <v>541</v>
      </c>
      <c r="E130" t="s">
        <v>542</v>
      </c>
      <c r="F130" t="s">
        <v>543</v>
      </c>
      <c r="G130" t="str">
        <f>"00653619"</f>
        <v>00653619</v>
      </c>
      <c r="H130" t="s">
        <v>538</v>
      </c>
      <c r="I130">
        <v>0</v>
      </c>
      <c r="M130">
        <v>0</v>
      </c>
      <c r="N130">
        <v>0</v>
      </c>
      <c r="O130">
        <v>0</v>
      </c>
      <c r="P130" t="s">
        <v>538</v>
      </c>
      <c r="Q130">
        <v>0</v>
      </c>
      <c r="R130">
        <v>0</v>
      </c>
      <c r="S130">
        <v>6</v>
      </c>
      <c r="T130">
        <v>0</v>
      </c>
      <c r="W130" t="s">
        <v>539</v>
      </c>
    </row>
    <row r="131" spans="1:23" x14ac:dyDescent="0.25">
      <c r="A131">
        <v>124</v>
      </c>
      <c r="B131">
        <v>2223</v>
      </c>
      <c r="C131" t="s">
        <v>544</v>
      </c>
      <c r="D131" t="s">
        <v>291</v>
      </c>
      <c r="E131" t="s">
        <v>545</v>
      </c>
      <c r="F131" t="s">
        <v>546</v>
      </c>
      <c r="G131" t="str">
        <f>"00400941"</f>
        <v>00400941</v>
      </c>
      <c r="H131" t="s">
        <v>547</v>
      </c>
      <c r="I131">
        <v>0</v>
      </c>
      <c r="M131">
        <v>0</v>
      </c>
      <c r="N131">
        <v>0</v>
      </c>
      <c r="O131">
        <v>0</v>
      </c>
      <c r="P131" t="s">
        <v>547</v>
      </c>
      <c r="Q131">
        <v>0</v>
      </c>
      <c r="R131">
        <v>0</v>
      </c>
      <c r="S131">
        <v>3</v>
      </c>
      <c r="T131">
        <v>0</v>
      </c>
      <c r="W131" t="s">
        <v>548</v>
      </c>
    </row>
    <row r="132" spans="1:23" x14ac:dyDescent="0.25">
      <c r="A132">
        <v>125</v>
      </c>
      <c r="B132">
        <v>3209</v>
      </c>
      <c r="C132" t="s">
        <v>549</v>
      </c>
      <c r="D132" t="s">
        <v>550</v>
      </c>
      <c r="E132" t="s">
        <v>551</v>
      </c>
      <c r="F132" t="s">
        <v>552</v>
      </c>
      <c r="G132" t="str">
        <f>"00390418"</f>
        <v>00390418</v>
      </c>
      <c r="H132" t="s">
        <v>553</v>
      </c>
      <c r="I132">
        <v>0</v>
      </c>
      <c r="M132">
        <v>0</v>
      </c>
      <c r="N132">
        <v>0</v>
      </c>
      <c r="O132">
        <v>0</v>
      </c>
      <c r="P132" t="s">
        <v>553</v>
      </c>
      <c r="Q132">
        <v>0</v>
      </c>
      <c r="R132">
        <v>0</v>
      </c>
      <c r="S132">
        <v>6</v>
      </c>
      <c r="T132">
        <v>0</v>
      </c>
      <c r="W132" t="s">
        <v>554</v>
      </c>
    </row>
    <row r="133" spans="1:23" x14ac:dyDescent="0.25">
      <c r="A133">
        <v>126</v>
      </c>
      <c r="B133">
        <v>3682</v>
      </c>
      <c r="C133" t="s">
        <v>555</v>
      </c>
      <c r="D133" t="s">
        <v>35</v>
      </c>
      <c r="E133" t="s">
        <v>517</v>
      </c>
      <c r="F133" t="s">
        <v>556</v>
      </c>
      <c r="G133" t="str">
        <f>"00269566"</f>
        <v>00269566</v>
      </c>
      <c r="H133" t="s">
        <v>557</v>
      </c>
      <c r="I133">
        <v>0</v>
      </c>
      <c r="M133">
        <v>0</v>
      </c>
      <c r="N133">
        <v>0</v>
      </c>
      <c r="O133">
        <v>0</v>
      </c>
      <c r="P133" t="s">
        <v>557</v>
      </c>
      <c r="Q133">
        <v>0</v>
      </c>
      <c r="R133">
        <v>0</v>
      </c>
      <c r="S133">
        <v>0</v>
      </c>
      <c r="T133">
        <v>0</v>
      </c>
      <c r="W133" t="s">
        <v>557</v>
      </c>
    </row>
    <row r="134" spans="1:23" x14ac:dyDescent="0.25">
      <c r="A134">
        <v>127</v>
      </c>
      <c r="B134">
        <v>2168</v>
      </c>
      <c r="C134" t="s">
        <v>558</v>
      </c>
      <c r="D134" t="s">
        <v>15</v>
      </c>
      <c r="E134" t="s">
        <v>35</v>
      </c>
      <c r="F134" t="s">
        <v>559</v>
      </c>
      <c r="G134" t="str">
        <f>"00017163"</f>
        <v>00017163</v>
      </c>
      <c r="H134">
        <v>39</v>
      </c>
      <c r="I134">
        <v>0</v>
      </c>
      <c r="M134">
        <v>0</v>
      </c>
      <c r="N134">
        <v>0</v>
      </c>
      <c r="O134">
        <v>0</v>
      </c>
      <c r="P134">
        <v>39</v>
      </c>
      <c r="Q134">
        <v>0</v>
      </c>
      <c r="R134">
        <v>0</v>
      </c>
      <c r="S134">
        <v>3</v>
      </c>
      <c r="T134">
        <v>0</v>
      </c>
      <c r="W134">
        <v>42</v>
      </c>
    </row>
    <row r="135" spans="1:23" x14ac:dyDescent="0.25">
      <c r="A135">
        <v>128</v>
      </c>
      <c r="B135">
        <v>2605</v>
      </c>
      <c r="C135" t="s">
        <v>560</v>
      </c>
      <c r="D135" t="s">
        <v>561</v>
      </c>
      <c r="E135" t="s">
        <v>75</v>
      </c>
      <c r="F135" t="s">
        <v>562</v>
      </c>
      <c r="G135" t="str">
        <f>"00381002"</f>
        <v>00381002</v>
      </c>
      <c r="H135">
        <v>42</v>
      </c>
      <c r="I135">
        <v>0</v>
      </c>
      <c r="M135">
        <v>0</v>
      </c>
      <c r="N135">
        <v>0</v>
      </c>
      <c r="O135">
        <v>0</v>
      </c>
      <c r="P135">
        <v>42</v>
      </c>
      <c r="Q135">
        <v>0</v>
      </c>
      <c r="R135">
        <v>0</v>
      </c>
      <c r="S135">
        <v>0</v>
      </c>
      <c r="T135">
        <v>0</v>
      </c>
      <c r="W135">
        <v>42</v>
      </c>
    </row>
    <row r="136" spans="1:23" x14ac:dyDescent="0.25">
      <c r="A136">
        <v>129</v>
      </c>
      <c r="B136">
        <v>564</v>
      </c>
      <c r="C136" t="s">
        <v>563</v>
      </c>
      <c r="D136" t="s">
        <v>423</v>
      </c>
      <c r="E136" t="s">
        <v>564</v>
      </c>
      <c r="F136" t="s">
        <v>565</v>
      </c>
      <c r="G136" t="str">
        <f>"00161633"</f>
        <v>00161633</v>
      </c>
      <c r="H136" t="s">
        <v>566</v>
      </c>
      <c r="I136">
        <v>0</v>
      </c>
      <c r="M136">
        <v>0</v>
      </c>
      <c r="N136">
        <v>0</v>
      </c>
      <c r="O136">
        <v>0</v>
      </c>
      <c r="P136" t="s">
        <v>566</v>
      </c>
      <c r="Q136">
        <v>0</v>
      </c>
      <c r="R136">
        <v>0</v>
      </c>
      <c r="S136">
        <v>0</v>
      </c>
      <c r="T136">
        <v>0</v>
      </c>
      <c r="W136" t="s">
        <v>566</v>
      </c>
    </row>
    <row r="137" spans="1:23" x14ac:dyDescent="0.25">
      <c r="A137">
        <v>130</v>
      </c>
      <c r="B137">
        <v>4605</v>
      </c>
      <c r="C137" t="s">
        <v>567</v>
      </c>
      <c r="D137" t="s">
        <v>568</v>
      </c>
      <c r="E137" t="s">
        <v>35</v>
      </c>
      <c r="F137" t="s">
        <v>569</v>
      </c>
      <c r="G137" t="str">
        <f>"00352826"</f>
        <v>00352826</v>
      </c>
      <c r="H137" t="s">
        <v>570</v>
      </c>
      <c r="I137">
        <v>0</v>
      </c>
      <c r="M137">
        <v>0</v>
      </c>
      <c r="N137">
        <v>0</v>
      </c>
      <c r="O137">
        <v>0</v>
      </c>
      <c r="P137" t="s">
        <v>570</v>
      </c>
      <c r="Q137">
        <v>0</v>
      </c>
      <c r="R137">
        <v>0</v>
      </c>
      <c r="S137">
        <v>0</v>
      </c>
      <c r="T137">
        <v>0</v>
      </c>
      <c r="W137" t="s">
        <v>570</v>
      </c>
    </row>
    <row r="138" spans="1:23" x14ac:dyDescent="0.25">
      <c r="A138">
        <v>131</v>
      </c>
      <c r="B138">
        <v>5505</v>
      </c>
      <c r="C138" t="s">
        <v>571</v>
      </c>
      <c r="D138" t="s">
        <v>572</v>
      </c>
      <c r="E138" t="s">
        <v>197</v>
      </c>
      <c r="F138" t="s">
        <v>573</v>
      </c>
      <c r="G138" t="str">
        <f>"00643306"</f>
        <v>00643306</v>
      </c>
      <c r="H138" t="s">
        <v>574</v>
      </c>
      <c r="I138">
        <v>0</v>
      </c>
      <c r="M138">
        <v>0</v>
      </c>
      <c r="N138">
        <v>0</v>
      </c>
      <c r="O138">
        <v>0</v>
      </c>
      <c r="P138" t="s">
        <v>574</v>
      </c>
      <c r="Q138">
        <v>0</v>
      </c>
      <c r="R138">
        <v>0</v>
      </c>
      <c r="S138">
        <v>0</v>
      </c>
      <c r="T138">
        <v>0</v>
      </c>
      <c r="W138" t="s">
        <v>574</v>
      </c>
    </row>
    <row r="140" spans="1:23" x14ac:dyDescent="0.25">
      <c r="A140" t="s">
        <v>575</v>
      </c>
    </row>
    <row r="141" spans="1:23" x14ac:dyDescent="0.25">
      <c r="A141" t="s">
        <v>576</v>
      </c>
    </row>
    <row r="142" spans="1:23" x14ac:dyDescent="0.25">
      <c r="A142" t="s">
        <v>577</v>
      </c>
    </row>
    <row r="143" spans="1:23" x14ac:dyDescent="0.25">
      <c r="A143" t="s">
        <v>578</v>
      </c>
    </row>
    <row r="144" spans="1:23" x14ac:dyDescent="0.25">
      <c r="A144" t="s">
        <v>579</v>
      </c>
    </row>
    <row r="145" spans="1:1" x14ac:dyDescent="0.25">
      <c r="A145" t="s">
        <v>580</v>
      </c>
    </row>
    <row r="146" spans="1:1" x14ac:dyDescent="0.25">
      <c r="A146" t="s">
        <v>581</v>
      </c>
    </row>
    <row r="147" spans="1:1" x14ac:dyDescent="0.25">
      <c r="A147" t="s">
        <v>582</v>
      </c>
    </row>
    <row r="148" spans="1:1" x14ac:dyDescent="0.25">
      <c r="A148" t="s">
        <v>583</v>
      </c>
    </row>
    <row r="149" spans="1:1" x14ac:dyDescent="0.25">
      <c r="A149" t="s">
        <v>584</v>
      </c>
    </row>
    <row r="150" spans="1:1" x14ac:dyDescent="0.25">
      <c r="A150" t="s">
        <v>585</v>
      </c>
    </row>
    <row r="151" spans="1:1" x14ac:dyDescent="0.25">
      <c r="A151" t="s">
        <v>586</v>
      </c>
    </row>
    <row r="152" spans="1:1" x14ac:dyDescent="0.25">
      <c r="A152" t="s">
        <v>587</v>
      </c>
    </row>
    <row r="153" spans="1:1" x14ac:dyDescent="0.25">
      <c r="A153" t="s">
        <v>588</v>
      </c>
    </row>
    <row r="154" spans="1:1" x14ac:dyDescent="0.25">
      <c r="A154" t="s">
        <v>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2021-10-27T09:16:57Z</dcterms:created>
  <dcterms:modified xsi:type="dcterms:W3CDTF">2021-10-27T09:17:00Z</dcterms:modified>
</cp:coreProperties>
</file>